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CA051633-E20F-4531-89AE-A9DB341E53E8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Sheet1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T62" i="4" l="1"/>
  <c r="Q62" i="4"/>
  <c r="N62" i="4"/>
  <c r="K62" i="4"/>
  <c r="H62" i="4"/>
  <c r="E62" i="4"/>
  <c r="T61" i="4"/>
  <c r="Q61" i="4"/>
  <c r="N61" i="4"/>
  <c r="K61" i="4"/>
  <c r="H61" i="4"/>
  <c r="E61" i="4"/>
  <c r="T60" i="4"/>
  <c r="Q60" i="4"/>
  <c r="N60" i="4"/>
  <c r="K60" i="4"/>
  <c r="H60" i="4"/>
  <c r="E60" i="4"/>
  <c r="T59" i="4"/>
  <c r="Q59" i="4"/>
  <c r="N59" i="4"/>
  <c r="K59" i="4"/>
  <c r="H59" i="4"/>
  <c r="E59" i="4"/>
  <c r="T58" i="4"/>
  <c r="Q58" i="4"/>
  <c r="N58" i="4"/>
  <c r="K58" i="4"/>
  <c r="H58" i="4"/>
  <c r="E58" i="4"/>
  <c r="T57" i="4"/>
  <c r="Q57" i="4"/>
  <c r="N57" i="4"/>
  <c r="K57" i="4"/>
  <c r="H57" i="4"/>
  <c r="E57" i="4"/>
  <c r="T56" i="4"/>
  <c r="Q56" i="4"/>
  <c r="N56" i="4"/>
  <c r="K56" i="4"/>
  <c r="H56" i="4"/>
  <c r="E56" i="4"/>
  <c r="T55" i="4"/>
  <c r="Q55" i="4"/>
  <c r="N55" i="4"/>
  <c r="K55" i="4"/>
  <c r="H55" i="4"/>
  <c r="E55" i="4"/>
  <c r="T54" i="4"/>
  <c r="Q54" i="4"/>
  <c r="N54" i="4"/>
  <c r="K54" i="4"/>
  <c r="H54" i="4"/>
  <c r="E54" i="4"/>
  <c r="T53" i="4"/>
  <c r="Q53" i="4"/>
  <c r="N53" i="4"/>
  <c r="K53" i="4"/>
  <c r="H53" i="4"/>
  <c r="E53" i="4"/>
  <c r="T52" i="4"/>
  <c r="Q52" i="4"/>
  <c r="N52" i="4"/>
  <c r="K52" i="4"/>
  <c r="H52" i="4"/>
  <c r="E52" i="4"/>
  <c r="T51" i="4"/>
  <c r="Q51" i="4"/>
  <c r="N51" i="4"/>
  <c r="K51" i="4"/>
  <c r="H51" i="4"/>
  <c r="E51" i="4"/>
  <c r="T50" i="4"/>
  <c r="Q50" i="4"/>
  <c r="N50" i="4"/>
  <c r="K50" i="4"/>
  <c r="H50" i="4"/>
  <c r="E50" i="4"/>
  <c r="T49" i="4"/>
  <c r="Q49" i="4"/>
  <c r="N49" i="4"/>
  <c r="K49" i="4"/>
  <c r="H49" i="4"/>
  <c r="E49" i="4"/>
  <c r="T48" i="4"/>
  <c r="Q48" i="4"/>
  <c r="N48" i="4"/>
  <c r="K48" i="4"/>
  <c r="H48" i="4"/>
  <c r="E48" i="4"/>
  <c r="T47" i="4"/>
  <c r="Q47" i="4"/>
  <c r="N47" i="4"/>
  <c r="K47" i="4"/>
  <c r="H47" i="4"/>
  <c r="E47" i="4"/>
  <c r="T46" i="4"/>
  <c r="Q46" i="4"/>
  <c r="N46" i="4"/>
  <c r="K46" i="4"/>
  <c r="H46" i="4"/>
  <c r="E46" i="4"/>
  <c r="T45" i="4"/>
  <c r="Q45" i="4"/>
  <c r="N45" i="4"/>
  <c r="K45" i="4"/>
  <c r="H45" i="4"/>
  <c r="E45" i="4"/>
  <c r="T44" i="4"/>
  <c r="Q44" i="4"/>
  <c r="N44" i="4"/>
  <c r="K44" i="4"/>
  <c r="H44" i="4"/>
  <c r="E44" i="4"/>
  <c r="T43" i="4"/>
  <c r="Q43" i="4"/>
  <c r="N43" i="4"/>
  <c r="K43" i="4"/>
  <c r="H43" i="4"/>
  <c r="E43" i="4"/>
  <c r="T42" i="4"/>
  <c r="Q42" i="4"/>
  <c r="N42" i="4"/>
  <c r="K42" i="4"/>
  <c r="H42" i="4"/>
  <c r="E42" i="4"/>
  <c r="T41" i="4"/>
  <c r="Q41" i="4"/>
  <c r="N41" i="4"/>
  <c r="K41" i="4"/>
  <c r="H41" i="4"/>
  <c r="E41" i="4"/>
  <c r="T40" i="4"/>
  <c r="Q40" i="4"/>
  <c r="N40" i="4"/>
  <c r="K40" i="4"/>
  <c r="H40" i="4"/>
  <c r="E40" i="4"/>
  <c r="T39" i="4"/>
  <c r="Q39" i="4"/>
  <c r="N39" i="4"/>
  <c r="K39" i="4"/>
  <c r="H39" i="4"/>
  <c r="E39" i="4"/>
  <c r="T38" i="4"/>
  <c r="Q38" i="4"/>
  <c r="N38" i="4"/>
  <c r="K38" i="4"/>
  <c r="H38" i="4"/>
  <c r="E38" i="4"/>
  <c r="T37" i="4"/>
  <c r="Q37" i="4"/>
  <c r="N37" i="4"/>
  <c r="K37" i="4"/>
  <c r="H37" i="4"/>
  <c r="E37" i="4"/>
  <c r="T36" i="4"/>
  <c r="Q36" i="4"/>
  <c r="N36" i="4"/>
  <c r="K36" i="4"/>
  <c r="H36" i="4"/>
  <c r="E36" i="4"/>
  <c r="T35" i="4"/>
  <c r="Q35" i="4"/>
  <c r="N35" i="4"/>
  <c r="K35" i="4"/>
  <c r="H35" i="4"/>
  <c r="E35" i="4"/>
  <c r="T34" i="4"/>
  <c r="Q34" i="4"/>
  <c r="N34" i="4"/>
  <c r="K34" i="4"/>
  <c r="H34" i="4"/>
  <c r="E34" i="4"/>
  <c r="T33" i="4"/>
  <c r="Q33" i="4"/>
  <c r="N33" i="4"/>
  <c r="K33" i="4"/>
  <c r="H33" i="4"/>
  <c r="E33" i="4"/>
  <c r="T32" i="4"/>
  <c r="Q32" i="4"/>
  <c r="N32" i="4"/>
  <c r="K32" i="4"/>
  <c r="H32" i="4"/>
  <c r="E32" i="4"/>
  <c r="T31" i="4"/>
  <c r="Q31" i="4"/>
  <c r="N31" i="4"/>
  <c r="K31" i="4"/>
  <c r="H31" i="4"/>
  <c r="E31" i="4"/>
  <c r="T30" i="4"/>
  <c r="Q30" i="4"/>
  <c r="N30" i="4"/>
  <c r="K30" i="4"/>
  <c r="H30" i="4"/>
  <c r="E30" i="4"/>
  <c r="T29" i="4"/>
  <c r="Q29" i="4"/>
  <c r="N29" i="4"/>
  <c r="K29" i="4"/>
  <c r="H29" i="4"/>
  <c r="E29" i="4"/>
  <c r="T28" i="4"/>
  <c r="Q28" i="4"/>
  <c r="N28" i="4"/>
  <c r="K28" i="4"/>
  <c r="H28" i="4"/>
  <c r="E28" i="4"/>
  <c r="T27" i="4"/>
  <c r="Q27" i="4"/>
  <c r="N27" i="4"/>
  <c r="K27" i="4"/>
  <c r="H27" i="4"/>
  <c r="E27" i="4"/>
  <c r="T26" i="4"/>
  <c r="Q26" i="4"/>
  <c r="N26" i="4"/>
  <c r="K26" i="4"/>
  <c r="H26" i="4"/>
  <c r="E26" i="4"/>
  <c r="T25" i="4"/>
  <c r="Q25" i="4"/>
  <c r="N25" i="4"/>
  <c r="K25" i="4"/>
  <c r="H25" i="4"/>
  <c r="E25" i="4"/>
  <c r="T24" i="4"/>
  <c r="Q24" i="4"/>
  <c r="N24" i="4"/>
  <c r="K24" i="4"/>
  <c r="H24" i="4"/>
  <c r="E24" i="4"/>
  <c r="T23" i="4"/>
  <c r="Q23" i="4"/>
  <c r="N23" i="4"/>
  <c r="K23" i="4"/>
  <c r="H23" i="4"/>
  <c r="E23" i="4"/>
  <c r="T22" i="4"/>
  <c r="Q22" i="4"/>
  <c r="N22" i="4"/>
  <c r="K22" i="4"/>
  <c r="H22" i="4"/>
  <c r="E22" i="4"/>
  <c r="T21" i="4"/>
  <c r="Q21" i="4"/>
  <c r="N21" i="4"/>
  <c r="K21" i="4"/>
  <c r="H21" i="4"/>
  <c r="E21" i="4"/>
  <c r="T20" i="4"/>
  <c r="Q20" i="4"/>
  <c r="N20" i="4"/>
  <c r="K20" i="4"/>
  <c r="H20" i="4"/>
  <c r="E20" i="4"/>
  <c r="T19" i="4"/>
  <c r="Q19" i="4"/>
  <c r="N19" i="4"/>
  <c r="K19" i="4"/>
  <c r="H19" i="4"/>
  <c r="E19" i="4"/>
  <c r="T18" i="4"/>
  <c r="Q18" i="4"/>
  <c r="N18" i="4"/>
  <c r="K18" i="4"/>
  <c r="H18" i="4"/>
  <c r="E18" i="4"/>
  <c r="T17" i="4"/>
  <c r="Q17" i="4"/>
  <c r="N17" i="4"/>
  <c r="K17" i="4"/>
  <c r="H17" i="4"/>
  <c r="E17" i="4"/>
  <c r="T16" i="4"/>
  <c r="Q16" i="4"/>
  <c r="N16" i="4"/>
  <c r="K16" i="4"/>
  <c r="H16" i="4"/>
  <c r="E16" i="4"/>
  <c r="T15" i="4"/>
  <c r="Q15" i="4"/>
  <c r="N15" i="4"/>
  <c r="K15" i="4"/>
  <c r="H15" i="4"/>
  <c r="E15" i="4"/>
  <c r="T14" i="4"/>
  <c r="Q14" i="4"/>
  <c r="N14" i="4"/>
  <c r="K14" i="4"/>
  <c r="H14" i="4"/>
  <c r="E14" i="4"/>
  <c r="T13" i="4"/>
  <c r="Q13" i="4"/>
  <c r="N13" i="4"/>
  <c r="K13" i="4"/>
  <c r="H13" i="4"/>
  <c r="E13" i="4"/>
  <c r="T12" i="4"/>
  <c r="Q12" i="4"/>
  <c r="N12" i="4"/>
  <c r="K12" i="4"/>
  <c r="H12" i="4"/>
  <c r="E12" i="4"/>
</calcChain>
</file>

<file path=xl/sharedStrings.xml><?xml version="1.0" encoding="utf-8"?>
<sst xmlns="http://schemas.openxmlformats.org/spreadsheetml/2006/main" count="81" uniqueCount="65">
  <si>
    <t>BANKWISE FRESH DISBURSEMENT  UNDER ANNUAL  DISTRICT CREDIT PLAN FROM   01.04.2024 to 30.09.2024</t>
  </si>
  <si>
    <t>AMT. IN LAKH</t>
  </si>
  <si>
    <t>Sr.no</t>
  </si>
  <si>
    <t xml:space="preserve"> NAME OF THE BANK</t>
  </si>
  <si>
    <t>TOTAL AGRI.</t>
  </si>
  <si>
    <t>TOTAL MSME</t>
  </si>
  <si>
    <t xml:space="preserve"> OTHERS</t>
  </si>
  <si>
    <t>TOTAL PRIORITY SECTOR</t>
  </si>
  <si>
    <t>NON PRIORITY SECTOR</t>
  </si>
  <si>
    <t>GRAND TOTAL</t>
  </si>
  <si>
    <t>Targets</t>
  </si>
  <si>
    <t>Achievements</t>
  </si>
  <si>
    <t>%age Ach.</t>
  </si>
  <si>
    <t>Bank of Baroda</t>
  </si>
  <si>
    <t>Bank of India</t>
  </si>
  <si>
    <t>Bank of Maharastra</t>
  </si>
  <si>
    <t>Canara Bank</t>
  </si>
  <si>
    <t>Central Bank of India</t>
  </si>
  <si>
    <t>Indian Bank</t>
  </si>
  <si>
    <t>Indian Overseas Bank</t>
  </si>
  <si>
    <t>Punjab &amp; sind Bank</t>
  </si>
  <si>
    <t>Punjab National Bank</t>
  </si>
  <si>
    <t>State Bank of India</t>
  </si>
  <si>
    <t>Uco Bank</t>
  </si>
  <si>
    <t>Union Bank of India</t>
  </si>
  <si>
    <t>TOTAL NATIONALISED BANKS</t>
  </si>
  <si>
    <t>Axis(UTI) Bank</t>
  </si>
  <si>
    <t>Bandhan Bank</t>
  </si>
  <si>
    <t>CSB Bank Limited.</t>
  </si>
  <si>
    <t>City Union Bank</t>
  </si>
  <si>
    <t>Dhan Luxmi Bank</t>
  </si>
  <si>
    <t>Federal Bank</t>
  </si>
  <si>
    <t>HDFC Bank</t>
  </si>
  <si>
    <t>ICICI Bank</t>
  </si>
  <si>
    <t>IDBI Bank</t>
  </si>
  <si>
    <t>Indusind Bank</t>
  </si>
  <si>
    <t>IDFC First Bank LTD</t>
  </si>
  <si>
    <t>J&amp;K Bank</t>
  </si>
  <si>
    <t>Karnataka Bank</t>
  </si>
  <si>
    <t>Karur Vysya Bank</t>
  </si>
  <si>
    <t>Kotak Mahindra Bank</t>
  </si>
  <si>
    <t>RBL Bank</t>
  </si>
  <si>
    <t>South Indian Bank</t>
  </si>
  <si>
    <t>DBS Bank</t>
  </si>
  <si>
    <t>Yes Bank</t>
  </si>
  <si>
    <t>TOTAL PRIVATE BANKS</t>
  </si>
  <si>
    <t>TOTAL SCHD.COMMERCIAL BANKS</t>
  </si>
  <si>
    <t>India post payment Bank</t>
  </si>
  <si>
    <t>TOTAL POST PAYMENT BANKS</t>
  </si>
  <si>
    <t>AU Small Finance bank</t>
  </si>
  <si>
    <t>Capital Small Fin Bank</t>
  </si>
  <si>
    <t>Utkarsh Small Finance Bank</t>
  </si>
  <si>
    <t>Jana Small Finance Banks Ltd</t>
  </si>
  <si>
    <t>ESAF Small Finance Bank</t>
  </si>
  <si>
    <t>Eqitas small finance bnak</t>
  </si>
  <si>
    <t>Ujjevan Small Finance Bank</t>
  </si>
  <si>
    <t>TOTAL SMALL FINANCE BANKS</t>
  </si>
  <si>
    <t>SYSTEM</t>
  </si>
  <si>
    <t>Chd State Coop Bank</t>
  </si>
  <si>
    <t>Harco Bank</t>
  </si>
  <si>
    <t>Ropar Cent Coop Bank</t>
  </si>
  <si>
    <t>Punjab State Coop Bank</t>
  </si>
  <si>
    <t>TOTAL COOPERATIVE BANKS</t>
  </si>
  <si>
    <t>Pg</t>
  </si>
  <si>
    <t>ANNEXURE - 7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</si>
</sst>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14"/>
      <color theme="1"/>
      <name val="Calibri"/>
      <family val="2"/>
      <scheme val="minor"/>
    </font>
    <font>
      <b/>
      <sz val="12"/>
      <color indexed="8"/>
      <name val="Arial"/>
      <family val="2"/>
    </font>
    <font>
      <b/>
      <sz val="12"/>
      <color theme="1"/>
      <name val="Arial"/>
      <family val="2"/>
    </font>
    <font>
      <b/>
      <sz val="14"/>
      <color indexed="8"/>
      <name val="Arial"/>
      <family val="2"/>
    </font>
    <font>
      <b/>
      <sz val="16"/>
      <color indexed="8"/>
      <name val="Arial"/>
      <family val="2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0" fillId="2" borderId="0" xfId="0" applyFill="1"/>
    <xf numFmtId="0" fontId="0" fillId="0" borderId="0" xfId="0"/>
    <xf numFmtId="2" fontId="1" fillId="0" borderId="0" xfId="0" applyNumberFormat="1" applyFont="1"/>
    <xf numFmtId="2" fontId="0" fillId="0" borderId="0" xfId="0" applyNumberFormat="1"/>
    <xf numFmtId="2" fontId="4" fillId="0" borderId="0" xfId="0" applyNumberFormat="1" applyFont="1" applyAlignment="1" applyProtection="1">
      <alignment horizontal="center" vertical="center" wrapText="1"/>
      <protection locked="0"/>
    </xf>
    <xf numFmtId="2" fontId="1" fillId="0" borderId="0" xfId="0" applyNumberFormat="1" applyFont="1"/>
    <xf numFmtId="2" fontId="2" fillId="0" borderId="0" xfId="0" applyNumberFormat="1" applyFont="1" applyAlignment="1">
      <alignment horizontal="center"/>
    </xf>
    <xf numFmtId="2" fontId="2" fillId="0" borderId="2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2" fontId="2" fillId="0" borderId="17" xfId="0" applyNumberFormat="1" applyFont="1" applyBorder="1" applyAlignment="1">
      <alignment horizontal="center" vertical="center" wrapText="1"/>
    </xf>
    <xf numFmtId="2" fontId="3" fillId="0" borderId="0" xfId="0" applyNumberFormat="1" applyFont="1"/>
    <xf numFmtId="2" fontId="5" fillId="0" borderId="0" xfId="0" applyNumberFormat="1" applyFont="1"/>
    <xf numFmtId="0" fontId="8" fillId="0" borderId="0" xfId="0" applyFont="1"/>
    <xf numFmtId="0" fontId="8" fillId="0" borderId="18" xfId="0" applyFont="1" applyBorder="1"/>
    <xf numFmtId="2" fontId="6" fillId="4" borderId="7" xfId="0" applyNumberFormat="1" applyFont="1" applyFill="1" applyBorder="1" applyAlignment="1">
      <alignment horizontal="center" vertical="top" wrapText="1"/>
    </xf>
    <xf numFmtId="2" fontId="6" fillId="4" borderId="5" xfId="0" applyNumberFormat="1" applyFont="1" applyFill="1" applyBorder="1" applyAlignment="1">
      <alignment horizontal="center" vertical="top" wrapText="1"/>
    </xf>
    <xf numFmtId="2" fontId="6" fillId="4" borderId="6" xfId="0" applyNumberFormat="1" applyFont="1" applyFill="1" applyBorder="1" applyAlignment="1">
      <alignment horizontal="center" vertical="top" wrapText="1"/>
    </xf>
    <xf numFmtId="2" fontId="6" fillId="4" borderId="11" xfId="0" applyNumberFormat="1" applyFont="1" applyFill="1" applyBorder="1" applyAlignment="1">
      <alignment horizontal="center" vertical="top" wrapText="1"/>
    </xf>
    <xf numFmtId="2" fontId="6" fillId="4" borderId="0" xfId="0" applyNumberFormat="1" applyFont="1" applyFill="1" applyAlignment="1">
      <alignment horizontal="center" vertical="top" wrapText="1"/>
    </xf>
    <xf numFmtId="2" fontId="6" fillId="4" borderId="10" xfId="0" applyNumberFormat="1" applyFont="1" applyFill="1" applyBorder="1" applyAlignment="1">
      <alignment horizontal="center" vertical="top" wrapText="1"/>
    </xf>
    <xf numFmtId="2" fontId="6" fillId="4" borderId="14" xfId="0" applyNumberFormat="1" applyFont="1" applyFill="1" applyBorder="1" applyAlignment="1">
      <alignment horizontal="center" vertical="top" wrapText="1"/>
    </xf>
    <xf numFmtId="2" fontId="6" fillId="4" borderId="12" xfId="0" applyNumberFormat="1" applyFont="1" applyFill="1" applyBorder="1" applyAlignment="1">
      <alignment horizontal="center" vertical="top" wrapText="1"/>
    </xf>
    <xf numFmtId="2" fontId="6" fillId="4" borderId="13" xfId="0" applyNumberFormat="1" applyFont="1" applyFill="1" applyBorder="1" applyAlignment="1">
      <alignment horizontal="center" vertical="top" wrapText="1"/>
    </xf>
    <xf numFmtId="2" fontId="6" fillId="5" borderId="7" xfId="0" applyNumberFormat="1" applyFont="1" applyFill="1" applyBorder="1" applyAlignment="1">
      <alignment horizontal="center" vertical="top" wrapText="1"/>
    </xf>
    <xf numFmtId="2" fontId="6" fillId="5" borderId="5" xfId="0" applyNumberFormat="1" applyFont="1" applyFill="1" applyBorder="1" applyAlignment="1">
      <alignment horizontal="center" vertical="top" wrapText="1"/>
    </xf>
    <xf numFmtId="2" fontId="6" fillId="5" borderId="6" xfId="0" applyNumberFormat="1" applyFont="1" applyFill="1" applyBorder="1" applyAlignment="1">
      <alignment horizontal="center" vertical="top" wrapText="1"/>
    </xf>
    <xf numFmtId="2" fontId="6" fillId="5" borderId="11" xfId="0" applyNumberFormat="1" applyFont="1" applyFill="1" applyBorder="1" applyAlignment="1">
      <alignment horizontal="center" vertical="top" wrapText="1"/>
    </xf>
    <xf numFmtId="2" fontId="6" fillId="5" borderId="0" xfId="0" applyNumberFormat="1" applyFont="1" applyFill="1" applyAlignment="1">
      <alignment horizontal="center" vertical="top" wrapText="1"/>
    </xf>
    <xf numFmtId="2" fontId="6" fillId="5" borderId="10" xfId="0" applyNumberFormat="1" applyFont="1" applyFill="1" applyBorder="1" applyAlignment="1">
      <alignment horizontal="center" vertical="top" wrapText="1"/>
    </xf>
    <xf numFmtId="2" fontId="6" fillId="5" borderId="14" xfId="0" applyNumberFormat="1" applyFont="1" applyFill="1" applyBorder="1" applyAlignment="1">
      <alignment horizontal="center" vertical="top" wrapText="1"/>
    </xf>
    <xf numFmtId="2" fontId="6" fillId="5" borderId="12" xfId="0" applyNumberFormat="1" applyFont="1" applyFill="1" applyBorder="1" applyAlignment="1">
      <alignment horizontal="center" vertical="top" wrapText="1"/>
    </xf>
    <xf numFmtId="2" fontId="6" fillId="5" borderId="13" xfId="0" applyNumberFormat="1" applyFont="1" applyFill="1" applyBorder="1" applyAlignment="1">
      <alignment horizontal="center" vertical="top" wrapText="1"/>
    </xf>
    <xf numFmtId="2" fontId="4" fillId="0" borderId="11" xfId="0" applyNumberFormat="1" applyFont="1" applyBorder="1" applyAlignment="1" applyProtection="1">
      <alignment horizontal="center" vertical="center" wrapText="1"/>
      <protection locked="0"/>
    </xf>
    <xf numFmtId="2" fontId="4" fillId="0" borderId="0" xfId="0" applyNumberFormat="1" applyFont="1" applyAlignment="1" applyProtection="1">
      <alignment horizontal="center" vertical="center" wrapText="1"/>
      <protection locked="0"/>
    </xf>
    <xf numFmtId="0" fontId="0" fillId="0" borderId="0" xfId="0" applyAlignment="1">
      <alignment wrapText="1"/>
    </xf>
    <xf numFmtId="0" fontId="8" fillId="0" borderId="18" xfId="0" applyFont="1" applyBorder="1"/>
    <xf numFmtId="0" fontId="3" fillId="2" borderId="3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horizontal="center" vertical="center"/>
    </xf>
    <xf numFmtId="1" fontId="6" fillId="3" borderId="4" xfId="0" applyNumberFormat="1" applyFont="1" applyFill="1" applyBorder="1" applyAlignment="1">
      <alignment horizontal="center" vertical="center" wrapText="1"/>
    </xf>
    <xf numFmtId="1" fontId="6" fillId="3" borderId="9" xfId="0" applyNumberFormat="1" applyFont="1" applyFill="1" applyBorder="1" applyAlignment="1">
      <alignment horizontal="center" vertical="center" wrapText="1"/>
    </xf>
    <xf numFmtId="1" fontId="6" fillId="3" borderId="16" xfId="0" applyNumberFormat="1" applyFont="1" applyFill="1" applyBorder="1" applyAlignment="1">
      <alignment horizontal="center" vertical="center" wrapText="1"/>
    </xf>
    <xf numFmtId="2" fontId="6" fillId="4" borderId="5" xfId="0" applyNumberFormat="1" applyFont="1" applyFill="1" applyBorder="1" applyAlignment="1">
      <alignment horizontal="center" vertical="center" wrapText="1"/>
    </xf>
    <xf numFmtId="2" fontId="6" fillId="4" borderId="6" xfId="0" applyNumberFormat="1" applyFont="1" applyFill="1" applyBorder="1" applyAlignment="1">
      <alignment horizontal="center" vertical="center" wrapText="1"/>
    </xf>
    <xf numFmtId="2" fontId="6" fillId="4" borderId="0" xfId="0" applyNumberFormat="1" applyFont="1" applyFill="1" applyAlignment="1">
      <alignment horizontal="center" vertical="center" wrapText="1"/>
    </xf>
    <xf numFmtId="2" fontId="6" fillId="4" borderId="10" xfId="0" applyNumberFormat="1" applyFont="1" applyFill="1" applyBorder="1" applyAlignment="1">
      <alignment horizontal="center" vertical="center" wrapText="1"/>
    </xf>
    <xf numFmtId="2" fontId="6" fillId="4" borderId="12" xfId="0" applyNumberFormat="1" applyFont="1" applyFill="1" applyBorder="1" applyAlignment="1">
      <alignment horizontal="center" vertical="center" wrapText="1"/>
    </xf>
    <xf numFmtId="2" fontId="6" fillId="4" borderId="13" xfId="0" applyNumberFormat="1" applyFont="1" applyFill="1" applyBorder="1" applyAlignment="1">
      <alignment horizontal="center" vertical="center" wrapText="1"/>
    </xf>
    <xf numFmtId="2" fontId="7" fillId="4" borderId="7" xfId="0" applyNumberFormat="1" applyFont="1" applyFill="1" applyBorder="1" applyAlignment="1">
      <alignment horizontal="center" vertical="center" wrapText="1"/>
    </xf>
    <xf numFmtId="2" fontId="7" fillId="4" borderId="5" xfId="0" applyNumberFormat="1" applyFont="1" applyFill="1" applyBorder="1" applyAlignment="1">
      <alignment horizontal="center" vertical="center" wrapText="1"/>
    </xf>
    <xf numFmtId="2" fontId="7" fillId="4" borderId="6" xfId="0" applyNumberFormat="1" applyFont="1" applyFill="1" applyBorder="1" applyAlignment="1">
      <alignment horizontal="center" vertical="center" wrapText="1"/>
    </xf>
    <xf numFmtId="2" fontId="7" fillId="4" borderId="11" xfId="0" applyNumberFormat="1" applyFont="1" applyFill="1" applyBorder="1" applyAlignment="1">
      <alignment horizontal="center" vertical="center" wrapText="1"/>
    </xf>
    <xf numFmtId="2" fontId="7" fillId="4" borderId="0" xfId="0" applyNumberFormat="1" applyFont="1" applyFill="1" applyAlignment="1">
      <alignment horizontal="center" vertical="center" wrapText="1"/>
    </xf>
    <xf numFmtId="2" fontId="7" fillId="4" borderId="10" xfId="0" applyNumberFormat="1" applyFont="1" applyFill="1" applyBorder="1" applyAlignment="1">
      <alignment horizontal="center" vertical="center" wrapText="1"/>
    </xf>
    <xf numFmtId="2" fontId="7" fillId="4" borderId="14" xfId="0" applyNumberFormat="1" applyFont="1" applyFill="1" applyBorder="1" applyAlignment="1">
      <alignment horizontal="center" vertical="center" wrapText="1"/>
    </xf>
    <xf numFmtId="2" fontId="7" fillId="4" borderId="12" xfId="0" applyNumberFormat="1" applyFont="1" applyFill="1" applyBorder="1" applyAlignment="1">
      <alignment horizontal="center" vertical="center" wrapText="1"/>
    </xf>
    <xf numFmtId="2" fontId="7" fillId="4" borderId="13" xfId="0" applyNumberFormat="1" applyFont="1" applyFill="1" applyBorder="1" applyAlignment="1">
      <alignment horizontal="center" vertical="center" wrapText="1"/>
    </xf>
    <xf numFmtId="2" fontId="6" fillId="5" borderId="7" xfId="0" applyNumberFormat="1" applyFont="1" applyFill="1" applyBorder="1" applyAlignment="1">
      <alignment horizontal="center" vertical="center" wrapText="1"/>
    </xf>
    <xf numFmtId="2" fontId="6" fillId="5" borderId="5" xfId="0" applyNumberFormat="1" applyFont="1" applyFill="1" applyBorder="1" applyAlignment="1">
      <alignment horizontal="center" vertical="center" wrapText="1"/>
    </xf>
    <xf numFmtId="2" fontId="6" fillId="5" borderId="6" xfId="0" applyNumberFormat="1" applyFont="1" applyFill="1" applyBorder="1" applyAlignment="1">
      <alignment horizontal="center" vertical="center" wrapText="1"/>
    </xf>
    <xf numFmtId="2" fontId="6" fillId="5" borderId="11" xfId="0" applyNumberFormat="1" applyFont="1" applyFill="1" applyBorder="1" applyAlignment="1">
      <alignment horizontal="center" vertical="center" wrapText="1"/>
    </xf>
    <xf numFmtId="2" fontId="6" fillId="5" borderId="0" xfId="0" applyNumberFormat="1" applyFont="1" applyFill="1" applyAlignment="1">
      <alignment horizontal="center" vertical="center" wrapText="1"/>
    </xf>
    <xf numFmtId="2" fontId="6" fillId="5" borderId="10" xfId="0" applyNumberFormat="1" applyFont="1" applyFill="1" applyBorder="1" applyAlignment="1">
      <alignment horizontal="center" vertical="center" wrapText="1"/>
    </xf>
    <xf numFmtId="2" fontId="6" fillId="5" borderId="14" xfId="0" applyNumberFormat="1" applyFont="1" applyFill="1" applyBorder="1" applyAlignment="1">
      <alignment horizontal="center" vertical="center" wrapText="1"/>
    </xf>
    <xf numFmtId="2" fontId="6" fillId="5" borderId="12" xfId="0" applyNumberFormat="1" applyFont="1" applyFill="1" applyBorder="1" applyAlignment="1">
      <alignment horizontal="center" vertical="center" wrapText="1"/>
    </xf>
    <xf numFmtId="2" fontId="6" fillId="5" borderId="13" xfId="0" applyNumberFormat="1" applyFont="1" applyFill="1" applyBorder="1" applyAlignment="1">
      <alignment horizontal="center" vertical="center" wrapText="1"/>
    </xf>
    <xf numFmtId="2" fontId="8" fillId="0" borderId="18" xfId="0" applyNumberFormat="1" applyFon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65"/>
  <sheetViews>
    <sheetView tabSelected="1" topLeftCell="A25" workbookViewId="0">
      <selection activeCell="I65" sqref="I65"/>
    </sheetView>
  </sheetViews>
  <sheetFormatPr defaultRowHeight="15" x14ac:dyDescent="0.25"/>
  <cols>
    <col min="2" max="2" width="23.7109375" customWidth="1"/>
    <col min="3" max="3" width="13" style="4" customWidth="1"/>
    <col min="4" max="4" width="11.7109375" style="4" customWidth="1"/>
    <col min="5" max="5" width="12.42578125" style="4" customWidth="1"/>
    <col min="6" max="7" width="11.140625" style="4" customWidth="1"/>
    <col min="8" max="8" width="11.28515625" style="4" customWidth="1"/>
    <col min="9" max="9" width="10.7109375" style="4" bestFit="1" customWidth="1"/>
    <col min="10" max="10" width="9.85546875" style="4" customWidth="1"/>
    <col min="11" max="11" width="10.140625" style="4" customWidth="1"/>
    <col min="12" max="12" width="12" style="4" bestFit="1" customWidth="1"/>
    <col min="13" max="13" width="12" style="4" customWidth="1"/>
    <col min="14" max="14" width="9.140625" style="4" customWidth="1"/>
    <col min="15" max="15" width="14.140625" style="4" customWidth="1"/>
    <col min="16" max="16" width="12.28515625" style="4" customWidth="1"/>
    <col min="17" max="17" width="9.140625" style="4" customWidth="1"/>
    <col min="18" max="18" width="13.42578125" style="4" customWidth="1"/>
    <col min="19" max="19" width="13.85546875" style="4" customWidth="1"/>
    <col min="20" max="20" width="9.140625" style="4" customWidth="1"/>
  </cols>
  <sheetData>
    <row r="1" spans="1:20" ht="18.75" x14ac:dyDescent="0.3">
      <c r="A1" s="1"/>
      <c r="C1" s="3"/>
      <c r="D1" s="3"/>
      <c r="E1" s="3"/>
      <c r="F1" s="7"/>
      <c r="G1" s="3"/>
      <c r="H1" s="3"/>
      <c r="R1" s="11" t="s">
        <v>64</v>
      </c>
    </row>
    <row r="2" spans="1:20" x14ac:dyDescent="0.25">
      <c r="A2" s="1"/>
      <c r="C2" s="3"/>
      <c r="D2" s="3"/>
      <c r="E2" s="3"/>
      <c r="F2" s="7"/>
      <c r="G2" s="3"/>
      <c r="H2" s="3"/>
    </row>
    <row r="3" spans="1:20" ht="15.75" x14ac:dyDescent="0.25">
      <c r="A3" s="1"/>
      <c r="B3" s="2"/>
      <c r="C3" s="33" t="s">
        <v>0</v>
      </c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5"/>
    </row>
    <row r="4" spans="1:20" ht="15.75" x14ac:dyDescent="0.25">
      <c r="A4" s="1"/>
      <c r="B4" s="2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</row>
    <row r="5" spans="1:20" ht="15.75" x14ac:dyDescent="0.25">
      <c r="A5" s="1"/>
      <c r="B5" s="2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</row>
    <row r="6" spans="1:20" ht="15.75" x14ac:dyDescent="0.25">
      <c r="A6" s="1"/>
      <c r="B6" s="2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</row>
    <row r="7" spans="1:20" ht="15.75" x14ac:dyDescent="0.25">
      <c r="A7" s="1"/>
      <c r="C7" s="3"/>
      <c r="D7" s="3"/>
      <c r="E7" s="3"/>
      <c r="F7" s="3"/>
      <c r="G7" s="6"/>
      <c r="H7" s="6"/>
      <c r="R7" s="12" t="s">
        <v>1</v>
      </c>
    </row>
    <row r="8" spans="1:20" x14ac:dyDescent="0.25">
      <c r="A8" s="37" t="s">
        <v>2</v>
      </c>
      <c r="B8" s="40" t="s">
        <v>3</v>
      </c>
      <c r="C8" s="43" t="s">
        <v>4</v>
      </c>
      <c r="D8" s="43"/>
      <c r="E8" s="44"/>
      <c r="F8" s="49" t="s">
        <v>5</v>
      </c>
      <c r="G8" s="50"/>
      <c r="H8" s="51"/>
      <c r="I8" s="58" t="s">
        <v>6</v>
      </c>
      <c r="J8" s="59"/>
      <c r="K8" s="60"/>
      <c r="L8" s="15" t="s">
        <v>7</v>
      </c>
      <c r="M8" s="16"/>
      <c r="N8" s="17"/>
      <c r="O8" s="24" t="s">
        <v>8</v>
      </c>
      <c r="P8" s="25"/>
      <c r="Q8" s="26"/>
      <c r="R8" s="15" t="s">
        <v>9</v>
      </c>
      <c r="S8" s="16"/>
      <c r="T8" s="17"/>
    </row>
    <row r="9" spans="1:20" x14ac:dyDescent="0.25">
      <c r="A9" s="38"/>
      <c r="B9" s="41"/>
      <c r="C9" s="45"/>
      <c r="D9" s="45"/>
      <c r="E9" s="46"/>
      <c r="F9" s="52"/>
      <c r="G9" s="53"/>
      <c r="H9" s="54"/>
      <c r="I9" s="61"/>
      <c r="J9" s="62"/>
      <c r="K9" s="63"/>
      <c r="L9" s="18"/>
      <c r="M9" s="19"/>
      <c r="N9" s="20"/>
      <c r="O9" s="27"/>
      <c r="P9" s="28"/>
      <c r="Q9" s="29"/>
      <c r="R9" s="18"/>
      <c r="S9" s="19"/>
      <c r="T9" s="20"/>
    </row>
    <row r="10" spans="1:20" x14ac:dyDescent="0.25">
      <c r="A10" s="38"/>
      <c r="B10" s="41"/>
      <c r="C10" s="47"/>
      <c r="D10" s="47"/>
      <c r="E10" s="48"/>
      <c r="F10" s="55"/>
      <c r="G10" s="56"/>
      <c r="H10" s="57"/>
      <c r="I10" s="64"/>
      <c r="J10" s="65"/>
      <c r="K10" s="66"/>
      <c r="L10" s="21"/>
      <c r="M10" s="22"/>
      <c r="N10" s="23"/>
      <c r="O10" s="30"/>
      <c r="P10" s="31"/>
      <c r="Q10" s="32"/>
      <c r="R10" s="21"/>
      <c r="S10" s="22"/>
      <c r="T10" s="23"/>
    </row>
    <row r="11" spans="1:20" ht="25.5" x14ac:dyDescent="0.25">
      <c r="A11" s="39"/>
      <c r="B11" s="42"/>
      <c r="C11" s="8" t="s">
        <v>10</v>
      </c>
      <c r="D11" s="9" t="s">
        <v>11</v>
      </c>
      <c r="E11" s="10" t="s">
        <v>12</v>
      </c>
      <c r="F11" s="9" t="s">
        <v>10</v>
      </c>
      <c r="G11" s="9" t="s">
        <v>11</v>
      </c>
      <c r="H11" s="10" t="s">
        <v>12</v>
      </c>
      <c r="I11" s="9" t="s">
        <v>10</v>
      </c>
      <c r="J11" s="9" t="s">
        <v>11</v>
      </c>
      <c r="K11" s="10" t="s">
        <v>12</v>
      </c>
      <c r="L11" s="9" t="s">
        <v>10</v>
      </c>
      <c r="M11" s="9" t="s">
        <v>11</v>
      </c>
      <c r="N11" s="10" t="s">
        <v>12</v>
      </c>
      <c r="O11" s="9" t="s">
        <v>10</v>
      </c>
      <c r="P11" s="9" t="s">
        <v>11</v>
      </c>
      <c r="Q11" s="10" t="s">
        <v>12</v>
      </c>
      <c r="R11" s="9" t="s">
        <v>10</v>
      </c>
      <c r="S11" s="9" t="s">
        <v>11</v>
      </c>
      <c r="T11" s="10" t="s">
        <v>12</v>
      </c>
    </row>
    <row r="12" spans="1:20" x14ac:dyDescent="0.25">
      <c r="A12" s="14">
        <v>1</v>
      </c>
      <c r="B12" s="14" t="s">
        <v>13</v>
      </c>
      <c r="C12" s="67">
        <v>396.45</v>
      </c>
      <c r="D12" s="67">
        <v>3144.26</v>
      </c>
      <c r="E12" s="67">
        <f t="shared" ref="E12:E43" si="0">(D12/C12 ) * 100</f>
        <v>793.10379619119692</v>
      </c>
      <c r="F12" s="67">
        <v>1447.2</v>
      </c>
      <c r="G12" s="67">
        <v>22999.42</v>
      </c>
      <c r="H12" s="67">
        <f t="shared" ref="H12:H43" si="1">(G12/F12 ) * 100</f>
        <v>1589.2357656163626</v>
      </c>
      <c r="I12" s="67">
        <v>1134.3644999999999</v>
      </c>
      <c r="J12" s="67">
        <v>2103.56</v>
      </c>
      <c r="K12" s="67">
        <f t="shared" ref="K12:K43" si="2">(J12/I12 ) * 100</f>
        <v>185.43951260816078</v>
      </c>
      <c r="L12" s="67">
        <v>2581.56</v>
      </c>
      <c r="M12" s="67">
        <v>28247.24</v>
      </c>
      <c r="N12" s="67">
        <f t="shared" ref="N12:N43" si="3">(M12/L12 ) * 100</f>
        <v>1094.19265870249</v>
      </c>
      <c r="O12" s="67">
        <v>18126</v>
      </c>
      <c r="P12" s="67">
        <v>30114.23</v>
      </c>
      <c r="Q12" s="67">
        <f t="shared" ref="Q12:Q43" si="4">(P12/O12 ) * 100</f>
        <v>166.13830961050425</v>
      </c>
      <c r="R12" s="67">
        <v>21104.01</v>
      </c>
      <c r="S12" s="67">
        <v>58361.47</v>
      </c>
      <c r="T12" s="67">
        <f t="shared" ref="T12:T43" si="5">(S12/R12 ) * 100</f>
        <v>276.54208844669807</v>
      </c>
    </row>
    <row r="13" spans="1:20" x14ac:dyDescent="0.25">
      <c r="A13" s="14">
        <v>2</v>
      </c>
      <c r="B13" s="14" t="s">
        <v>14</v>
      </c>
      <c r="C13" s="67">
        <v>56.25</v>
      </c>
      <c r="D13" s="67">
        <v>339.1</v>
      </c>
      <c r="E13" s="67">
        <f t="shared" si="0"/>
        <v>602.84444444444455</v>
      </c>
      <c r="F13" s="67">
        <v>251.1</v>
      </c>
      <c r="G13" s="67">
        <v>5287.88</v>
      </c>
      <c r="H13" s="67">
        <f t="shared" si="1"/>
        <v>2105.8861011549184</v>
      </c>
      <c r="I13" s="67">
        <v>1150.6859999999999</v>
      </c>
      <c r="J13" s="67">
        <v>119.38</v>
      </c>
      <c r="K13" s="67">
        <f t="shared" si="2"/>
        <v>10.374680842558266</v>
      </c>
      <c r="L13" s="67">
        <v>1798.2405000000001</v>
      </c>
      <c r="M13" s="67">
        <v>5746.36</v>
      </c>
      <c r="N13" s="67">
        <f t="shared" si="3"/>
        <v>319.5545868308493</v>
      </c>
      <c r="O13" s="67">
        <v>67541.656499999997</v>
      </c>
      <c r="P13" s="67">
        <v>34740.26</v>
      </c>
      <c r="Q13" s="67">
        <f t="shared" si="4"/>
        <v>51.435309407905926</v>
      </c>
      <c r="R13" s="67">
        <v>68999.697</v>
      </c>
      <c r="S13" s="67">
        <v>40486.620000000003</v>
      </c>
      <c r="T13" s="67">
        <f t="shared" si="5"/>
        <v>58.676518536016189</v>
      </c>
    </row>
    <row r="14" spans="1:20" x14ac:dyDescent="0.25">
      <c r="A14" s="14">
        <v>3</v>
      </c>
      <c r="B14" s="14" t="s">
        <v>15</v>
      </c>
      <c r="C14" s="67">
        <v>7.29</v>
      </c>
      <c r="D14" s="67">
        <v>59.59</v>
      </c>
      <c r="E14" s="67">
        <f t="shared" si="0"/>
        <v>817.42112482853224</v>
      </c>
      <c r="F14" s="67">
        <v>1914.3</v>
      </c>
      <c r="G14" s="67">
        <v>6647</v>
      </c>
      <c r="H14" s="67">
        <f t="shared" si="1"/>
        <v>347.22875202423864</v>
      </c>
      <c r="I14" s="67">
        <v>2270.25</v>
      </c>
      <c r="J14" s="67">
        <v>138.63</v>
      </c>
      <c r="K14" s="67">
        <f t="shared" si="2"/>
        <v>6.1063759497852654</v>
      </c>
      <c r="L14" s="67">
        <v>4240.8</v>
      </c>
      <c r="M14" s="67">
        <v>6845.22</v>
      </c>
      <c r="N14" s="67">
        <f t="shared" si="3"/>
        <v>161.41341256366724</v>
      </c>
      <c r="O14" s="67">
        <v>6719.2290000000003</v>
      </c>
      <c r="P14" s="67">
        <v>6960.75</v>
      </c>
      <c r="Q14" s="67">
        <f t="shared" si="4"/>
        <v>103.59447490180793</v>
      </c>
      <c r="R14" s="67">
        <v>10911.069</v>
      </c>
      <c r="S14" s="67">
        <v>13805.97</v>
      </c>
      <c r="T14" s="67">
        <f t="shared" si="5"/>
        <v>126.53178162469689</v>
      </c>
    </row>
    <row r="15" spans="1:20" x14ac:dyDescent="0.25">
      <c r="A15" s="14">
        <v>4</v>
      </c>
      <c r="B15" s="14" t="s">
        <v>16</v>
      </c>
      <c r="C15" s="67">
        <v>657.45</v>
      </c>
      <c r="D15" s="67">
        <v>2751.75</v>
      </c>
      <c r="E15" s="67">
        <f t="shared" si="0"/>
        <v>418.54893908281997</v>
      </c>
      <c r="F15" s="67">
        <v>18949.68</v>
      </c>
      <c r="G15" s="67">
        <v>33973.21</v>
      </c>
      <c r="H15" s="67">
        <f t="shared" si="1"/>
        <v>179.28118047375997</v>
      </c>
      <c r="I15" s="67">
        <v>1605.366</v>
      </c>
      <c r="J15" s="67">
        <v>310.72000000000003</v>
      </c>
      <c r="K15" s="67">
        <f t="shared" si="2"/>
        <v>19.355087874042432</v>
      </c>
      <c r="L15" s="67">
        <v>20562.335999999999</v>
      </c>
      <c r="M15" s="67">
        <v>37035.68</v>
      </c>
      <c r="N15" s="67">
        <f t="shared" si="3"/>
        <v>180.11416601693503</v>
      </c>
      <c r="O15" s="67">
        <v>591350.58900000004</v>
      </c>
      <c r="P15" s="67">
        <v>670142.64</v>
      </c>
      <c r="Q15" s="67">
        <f t="shared" si="4"/>
        <v>113.32408430221417</v>
      </c>
      <c r="R15" s="67">
        <v>612563.08499999996</v>
      </c>
      <c r="S15" s="67">
        <v>707178.32</v>
      </c>
      <c r="T15" s="67">
        <f t="shared" si="5"/>
        <v>115.44579445233791</v>
      </c>
    </row>
    <row r="16" spans="1:20" x14ac:dyDescent="0.25">
      <c r="A16" s="14">
        <v>5</v>
      </c>
      <c r="B16" s="14" t="s">
        <v>17</v>
      </c>
      <c r="C16" s="67">
        <v>2517.3000000000002</v>
      </c>
      <c r="D16" s="67">
        <v>6816.85</v>
      </c>
      <c r="E16" s="67">
        <f t="shared" si="0"/>
        <v>270.80006356016366</v>
      </c>
      <c r="F16" s="67">
        <v>8777.16</v>
      </c>
      <c r="G16" s="67">
        <v>13019.23</v>
      </c>
      <c r="H16" s="67">
        <f t="shared" si="1"/>
        <v>148.33078125498454</v>
      </c>
      <c r="I16" s="67">
        <v>1356.3</v>
      </c>
      <c r="J16" s="67">
        <v>282.99</v>
      </c>
      <c r="K16" s="67">
        <f t="shared" si="2"/>
        <v>20.864852908648533</v>
      </c>
      <c r="L16" s="67">
        <v>10790.91</v>
      </c>
      <c r="M16" s="67">
        <v>20119.07</v>
      </c>
      <c r="N16" s="67">
        <f t="shared" si="3"/>
        <v>186.44460939809525</v>
      </c>
      <c r="O16" s="67">
        <v>18298.408500000001</v>
      </c>
      <c r="P16" s="67">
        <v>24773.48</v>
      </c>
      <c r="Q16" s="67">
        <f t="shared" si="4"/>
        <v>135.38598179180445</v>
      </c>
      <c r="R16" s="67">
        <v>30949.1685</v>
      </c>
      <c r="S16" s="67">
        <v>44892.55</v>
      </c>
      <c r="T16" s="67">
        <f t="shared" si="5"/>
        <v>145.05252378589753</v>
      </c>
    </row>
    <row r="17" spans="1:20" x14ac:dyDescent="0.25">
      <c r="A17" s="14">
        <v>6</v>
      </c>
      <c r="B17" s="14" t="s">
        <v>18</v>
      </c>
      <c r="C17" s="67">
        <v>20.43</v>
      </c>
      <c r="D17" s="67">
        <v>230.1</v>
      </c>
      <c r="E17" s="67">
        <f t="shared" si="0"/>
        <v>1126.2848751835536</v>
      </c>
      <c r="F17" s="67">
        <v>8777.25</v>
      </c>
      <c r="G17" s="67">
        <v>7558.34</v>
      </c>
      <c r="H17" s="67">
        <f t="shared" si="1"/>
        <v>86.112848557349963</v>
      </c>
      <c r="I17" s="67">
        <v>718.61850000000004</v>
      </c>
      <c r="J17" s="67">
        <v>59.32</v>
      </c>
      <c r="K17" s="67">
        <f t="shared" si="2"/>
        <v>8.2547276475626497</v>
      </c>
      <c r="L17" s="67">
        <v>12013.164000000001</v>
      </c>
      <c r="M17" s="67">
        <v>7847.76</v>
      </c>
      <c r="N17" s="67">
        <f t="shared" si="3"/>
        <v>65.326337008301891</v>
      </c>
      <c r="O17" s="67">
        <v>3925202.6880000001</v>
      </c>
      <c r="P17" s="67">
        <v>3773144.29</v>
      </c>
      <c r="Q17" s="67">
        <f t="shared" si="4"/>
        <v>96.126100737043004</v>
      </c>
      <c r="R17" s="67">
        <v>3934718.9819999998</v>
      </c>
      <c r="S17" s="67">
        <v>3780992.05</v>
      </c>
      <c r="T17" s="67">
        <f t="shared" si="5"/>
        <v>96.09306451862895</v>
      </c>
    </row>
    <row r="18" spans="1:20" x14ac:dyDescent="0.25">
      <c r="A18" s="14">
        <v>7</v>
      </c>
      <c r="B18" s="14" t="s">
        <v>19</v>
      </c>
      <c r="C18" s="67">
        <v>120.6</v>
      </c>
      <c r="D18" s="67">
        <v>1477.9</v>
      </c>
      <c r="E18" s="67">
        <f t="shared" si="0"/>
        <v>1225.4560530679935</v>
      </c>
      <c r="F18" s="67">
        <v>1302.75</v>
      </c>
      <c r="G18" s="67">
        <v>1290.01</v>
      </c>
      <c r="H18" s="67">
        <f t="shared" si="1"/>
        <v>99.022068700825173</v>
      </c>
      <c r="I18" s="67">
        <v>1302.3</v>
      </c>
      <c r="J18" s="67">
        <v>339.09</v>
      </c>
      <c r="K18" s="67">
        <f t="shared" si="2"/>
        <v>26.037779313522229</v>
      </c>
      <c r="L18" s="67">
        <v>2625.48</v>
      </c>
      <c r="M18" s="67">
        <v>3107</v>
      </c>
      <c r="N18" s="67">
        <f t="shared" si="3"/>
        <v>118.34026539908893</v>
      </c>
      <c r="O18" s="67">
        <v>3129.1965</v>
      </c>
      <c r="P18" s="67">
        <v>3818.17</v>
      </c>
      <c r="Q18" s="67">
        <f t="shared" si="4"/>
        <v>122.01758502542106</v>
      </c>
      <c r="R18" s="67">
        <v>5854.8464999999997</v>
      </c>
      <c r="S18" s="67">
        <v>6925.17</v>
      </c>
      <c r="T18" s="67">
        <f t="shared" si="5"/>
        <v>118.28098311373323</v>
      </c>
    </row>
    <row r="19" spans="1:20" x14ac:dyDescent="0.25">
      <c r="A19" s="14">
        <v>8</v>
      </c>
      <c r="B19" s="14" t="s">
        <v>20</v>
      </c>
      <c r="C19" s="67">
        <v>87.3</v>
      </c>
      <c r="D19" s="67">
        <v>295.89999999999998</v>
      </c>
      <c r="E19" s="67">
        <f t="shared" si="0"/>
        <v>338.94616265750284</v>
      </c>
      <c r="F19" s="67">
        <v>1310.85</v>
      </c>
      <c r="G19" s="67">
        <v>2438.23</v>
      </c>
      <c r="H19" s="67">
        <f t="shared" si="1"/>
        <v>186.00373803257432</v>
      </c>
      <c r="I19" s="67">
        <v>1161</v>
      </c>
      <c r="J19" s="67">
        <v>309.02999999999997</v>
      </c>
      <c r="K19" s="67">
        <f t="shared" si="2"/>
        <v>26.617571059431523</v>
      </c>
      <c r="L19" s="67">
        <v>2592.4499999999998</v>
      </c>
      <c r="M19" s="67">
        <v>3043.16</v>
      </c>
      <c r="N19" s="67">
        <f t="shared" si="3"/>
        <v>117.38548477309109</v>
      </c>
      <c r="O19" s="67">
        <v>10403.145</v>
      </c>
      <c r="P19" s="67">
        <v>13113.86</v>
      </c>
      <c r="Q19" s="67">
        <f t="shared" si="4"/>
        <v>126.05668766512434</v>
      </c>
      <c r="R19" s="67">
        <v>12962.295</v>
      </c>
      <c r="S19" s="67">
        <v>16157.02</v>
      </c>
      <c r="T19" s="67">
        <f t="shared" si="5"/>
        <v>124.64629141675915</v>
      </c>
    </row>
    <row r="20" spans="1:20" x14ac:dyDescent="0.25">
      <c r="A20" s="14">
        <v>9</v>
      </c>
      <c r="B20" s="14" t="s">
        <v>21</v>
      </c>
      <c r="C20" s="67">
        <v>774.45</v>
      </c>
      <c r="D20" s="67">
        <v>2181.0100000000002</v>
      </c>
      <c r="E20" s="67">
        <f t="shared" si="0"/>
        <v>281.62050487442701</v>
      </c>
      <c r="F20" s="67">
        <v>12430.853999999999</v>
      </c>
      <c r="G20" s="67">
        <v>37282.449999999997</v>
      </c>
      <c r="H20" s="67">
        <f t="shared" si="1"/>
        <v>299.91865402006977</v>
      </c>
      <c r="I20" s="67">
        <v>1615.05</v>
      </c>
      <c r="J20" s="67">
        <v>1105.04</v>
      </c>
      <c r="K20" s="67">
        <f t="shared" si="2"/>
        <v>68.421411101823466</v>
      </c>
      <c r="L20" s="67">
        <v>14133.204</v>
      </c>
      <c r="M20" s="67">
        <v>40568.5</v>
      </c>
      <c r="N20" s="67">
        <f t="shared" si="3"/>
        <v>287.04390030738961</v>
      </c>
      <c r="O20" s="67">
        <v>1695825</v>
      </c>
      <c r="P20" s="67">
        <v>2495198.58</v>
      </c>
      <c r="Q20" s="67">
        <f t="shared" si="4"/>
        <v>147.13774003803459</v>
      </c>
      <c r="R20" s="67">
        <v>1710645.3540000001</v>
      </c>
      <c r="S20" s="67">
        <v>2535767.08</v>
      </c>
      <c r="T20" s="67">
        <f t="shared" si="5"/>
        <v>148.23452880344945</v>
      </c>
    </row>
    <row r="21" spans="1:20" x14ac:dyDescent="0.25">
      <c r="A21" s="14">
        <v>10</v>
      </c>
      <c r="B21" s="14" t="s">
        <v>22</v>
      </c>
      <c r="C21" s="67">
        <v>6057.45</v>
      </c>
      <c r="D21" s="67">
        <v>15364.99</v>
      </c>
      <c r="E21" s="67">
        <f t="shared" si="0"/>
        <v>253.65442554210108</v>
      </c>
      <c r="F21" s="67">
        <v>37828.800000000003</v>
      </c>
      <c r="G21" s="67">
        <v>115369.18</v>
      </c>
      <c r="H21" s="67">
        <f t="shared" si="1"/>
        <v>304.97710738907921</v>
      </c>
      <c r="I21" s="67">
        <v>2892.69</v>
      </c>
      <c r="J21" s="67">
        <v>2354.1799999999998</v>
      </c>
      <c r="K21" s="67">
        <f t="shared" si="2"/>
        <v>81.383763901420465</v>
      </c>
      <c r="L21" s="67">
        <v>41495.94</v>
      </c>
      <c r="M21" s="67">
        <v>133088.35</v>
      </c>
      <c r="N21" s="67">
        <f t="shared" si="3"/>
        <v>320.72619634595577</v>
      </c>
      <c r="O21" s="67">
        <v>628233.7905</v>
      </c>
      <c r="P21" s="67">
        <v>1174609.8600000001</v>
      </c>
      <c r="Q21" s="67">
        <f t="shared" si="4"/>
        <v>186.97018176388588</v>
      </c>
      <c r="R21" s="67">
        <v>675012.73049999995</v>
      </c>
      <c r="S21" s="67">
        <v>1307698.21</v>
      </c>
      <c r="T21" s="67">
        <f t="shared" si="5"/>
        <v>193.72941441139236</v>
      </c>
    </row>
    <row r="22" spans="1:20" x14ac:dyDescent="0.25">
      <c r="A22" s="14">
        <v>11</v>
      </c>
      <c r="B22" s="14" t="s">
        <v>23</v>
      </c>
      <c r="C22" s="67">
        <v>32.112000000000002</v>
      </c>
      <c r="D22" s="67">
        <v>309.06</v>
      </c>
      <c r="E22" s="67">
        <f t="shared" si="0"/>
        <v>962.44394618834065</v>
      </c>
      <c r="F22" s="67">
        <v>11267.64</v>
      </c>
      <c r="G22" s="67">
        <v>6510.17</v>
      </c>
      <c r="H22" s="67">
        <f t="shared" si="1"/>
        <v>57.777582528373294</v>
      </c>
      <c r="I22" s="67">
        <v>966.6</v>
      </c>
      <c r="J22" s="67">
        <v>7457.14</v>
      </c>
      <c r="K22" s="67">
        <f t="shared" si="2"/>
        <v>771.48148148148152</v>
      </c>
      <c r="L22" s="67">
        <v>18291.689999999999</v>
      </c>
      <c r="M22" s="67">
        <v>14276.37</v>
      </c>
      <c r="N22" s="67">
        <f t="shared" si="3"/>
        <v>78.048392466743095</v>
      </c>
      <c r="O22" s="67">
        <v>122109.2865</v>
      </c>
      <c r="P22" s="67">
        <v>267024.02</v>
      </c>
      <c r="Q22" s="67">
        <f t="shared" si="4"/>
        <v>218.67625931955638</v>
      </c>
      <c r="R22" s="67">
        <v>134375.6385</v>
      </c>
      <c r="S22" s="67">
        <v>281300.39</v>
      </c>
      <c r="T22" s="67">
        <f t="shared" si="5"/>
        <v>209.33883041605048</v>
      </c>
    </row>
    <row r="23" spans="1:20" x14ac:dyDescent="0.25">
      <c r="A23" s="14">
        <v>12</v>
      </c>
      <c r="B23" s="14" t="s">
        <v>24</v>
      </c>
      <c r="C23" s="67">
        <v>967.5</v>
      </c>
      <c r="D23" s="67">
        <v>5118.92</v>
      </c>
      <c r="E23" s="67">
        <f t="shared" si="0"/>
        <v>529.08733850129192</v>
      </c>
      <c r="F23" s="67">
        <v>2071.5255000000002</v>
      </c>
      <c r="G23" s="67">
        <v>66191.929999999993</v>
      </c>
      <c r="H23" s="67">
        <f t="shared" si="1"/>
        <v>3195.32296368063</v>
      </c>
      <c r="I23" s="67">
        <v>2283.3000000000002</v>
      </c>
      <c r="J23" s="67">
        <v>571.53</v>
      </c>
      <c r="K23" s="67">
        <f t="shared" si="2"/>
        <v>25.030876363158583</v>
      </c>
      <c r="L23" s="67">
        <v>4386.9375</v>
      </c>
      <c r="M23" s="67">
        <v>71882.38</v>
      </c>
      <c r="N23" s="67">
        <f t="shared" si="3"/>
        <v>1638.5549144477213</v>
      </c>
      <c r="O23" s="67">
        <v>80021.488500000007</v>
      </c>
      <c r="P23" s="67">
        <v>129969.02</v>
      </c>
      <c r="Q23" s="67">
        <f t="shared" si="4"/>
        <v>162.41764860447452</v>
      </c>
      <c r="R23" s="67">
        <v>85343.813999999998</v>
      </c>
      <c r="S23" s="67">
        <v>201851.4</v>
      </c>
      <c r="T23" s="67">
        <f t="shared" si="5"/>
        <v>236.51556045995318</v>
      </c>
    </row>
    <row r="24" spans="1:20" s="13" customFormat="1" x14ac:dyDescent="0.25">
      <c r="A24" s="36" t="s">
        <v>25</v>
      </c>
      <c r="B24" s="36"/>
      <c r="C24" s="14">
        <v>11694.582</v>
      </c>
      <c r="D24" s="14">
        <v>38089.43</v>
      </c>
      <c r="E24" s="14">
        <f t="shared" si="0"/>
        <v>325.70150861313385</v>
      </c>
      <c r="F24" s="14">
        <v>106329.10950000001</v>
      </c>
      <c r="G24" s="14">
        <v>318567.05</v>
      </c>
      <c r="H24" s="14">
        <f t="shared" si="1"/>
        <v>299.60473806093518</v>
      </c>
      <c r="I24" s="14">
        <v>18456.525000000001</v>
      </c>
      <c r="J24" s="14">
        <v>15150.61</v>
      </c>
      <c r="K24" s="14">
        <f t="shared" si="2"/>
        <v>82.088096215295124</v>
      </c>
      <c r="L24" s="14">
        <v>135512.712</v>
      </c>
      <c r="M24" s="14">
        <v>371807.09</v>
      </c>
      <c r="N24" s="14">
        <f t="shared" si="3"/>
        <v>274.37063616585283</v>
      </c>
      <c r="O24" s="14">
        <v>7166960.4780000001</v>
      </c>
      <c r="P24" s="14">
        <v>8623609.1600000001</v>
      </c>
      <c r="Q24" s="14">
        <f t="shared" si="4"/>
        <v>120.32449720451773</v>
      </c>
      <c r="R24" s="14">
        <v>7303440.6900000004</v>
      </c>
      <c r="S24" s="14">
        <v>8995416.25</v>
      </c>
      <c r="T24" s="14">
        <f t="shared" si="5"/>
        <v>123.16682823640484</v>
      </c>
    </row>
    <row r="25" spans="1:20" x14ac:dyDescent="0.25">
      <c r="A25" s="14">
        <v>13</v>
      </c>
      <c r="B25" s="14" t="s">
        <v>26</v>
      </c>
      <c r="C25" s="67">
        <v>567.45000000000005</v>
      </c>
      <c r="D25" s="67">
        <v>9667.27</v>
      </c>
      <c r="E25" s="67">
        <f t="shared" si="0"/>
        <v>1703.6338003348312</v>
      </c>
      <c r="F25" s="67">
        <v>42030.9</v>
      </c>
      <c r="G25" s="67">
        <v>59396.76</v>
      </c>
      <c r="H25" s="67">
        <f t="shared" si="1"/>
        <v>141.31688828933</v>
      </c>
      <c r="I25" s="67">
        <v>11293.65</v>
      </c>
      <c r="J25" s="67">
        <v>633.44000000000005</v>
      </c>
      <c r="K25" s="67">
        <f t="shared" si="2"/>
        <v>5.6088155733531684</v>
      </c>
      <c r="L25" s="67">
        <v>54292.05</v>
      </c>
      <c r="M25" s="67">
        <v>69697.47</v>
      </c>
      <c r="N25" s="67">
        <f t="shared" si="3"/>
        <v>128.37509359105061</v>
      </c>
      <c r="O25" s="67">
        <v>820.9665</v>
      </c>
      <c r="P25" s="67">
        <v>177474.16</v>
      </c>
      <c r="Q25" s="67">
        <f t="shared" si="4"/>
        <v>21617.710345062802</v>
      </c>
      <c r="R25" s="67">
        <v>54712.966500000002</v>
      </c>
      <c r="S25" s="67">
        <v>247171.63</v>
      </c>
      <c r="T25" s="67">
        <f t="shared" si="5"/>
        <v>451.76060778938023</v>
      </c>
    </row>
    <row r="26" spans="1:20" x14ac:dyDescent="0.25">
      <c r="A26" s="14">
        <v>14</v>
      </c>
      <c r="B26" s="14" t="s">
        <v>27</v>
      </c>
      <c r="C26" s="67">
        <v>5.85</v>
      </c>
      <c r="D26" s="67">
        <v>0</v>
      </c>
      <c r="E26" s="67">
        <f t="shared" si="0"/>
        <v>0</v>
      </c>
      <c r="F26" s="67">
        <v>112.5</v>
      </c>
      <c r="G26" s="67">
        <v>112</v>
      </c>
      <c r="H26" s="67">
        <f t="shared" si="1"/>
        <v>99.555555555555557</v>
      </c>
      <c r="I26" s="67">
        <v>45</v>
      </c>
      <c r="J26" s="67">
        <v>0</v>
      </c>
      <c r="K26" s="67">
        <f t="shared" si="2"/>
        <v>0</v>
      </c>
      <c r="L26" s="67">
        <v>724.95</v>
      </c>
      <c r="M26" s="67">
        <v>112</v>
      </c>
      <c r="N26" s="67">
        <f t="shared" si="3"/>
        <v>15.449341333885094</v>
      </c>
      <c r="O26" s="67">
        <v>470.3535</v>
      </c>
      <c r="P26" s="67">
        <v>943.51</v>
      </c>
      <c r="Q26" s="67">
        <f t="shared" si="4"/>
        <v>200.59593475970732</v>
      </c>
      <c r="R26" s="67">
        <v>633.70349999999996</v>
      </c>
      <c r="S26" s="67">
        <v>1055.51</v>
      </c>
      <c r="T26" s="67">
        <f t="shared" si="5"/>
        <v>166.56212250681907</v>
      </c>
    </row>
    <row r="27" spans="1:20" x14ac:dyDescent="0.25">
      <c r="A27" s="14">
        <v>15</v>
      </c>
      <c r="B27" s="14" t="s">
        <v>28</v>
      </c>
      <c r="C27" s="67">
        <v>60.75</v>
      </c>
      <c r="D27" s="67">
        <v>284.45999999999998</v>
      </c>
      <c r="E27" s="67">
        <f t="shared" si="0"/>
        <v>468.24691358024688</v>
      </c>
      <c r="F27" s="67">
        <v>5.3550000000000004</v>
      </c>
      <c r="G27" s="67">
        <v>0</v>
      </c>
      <c r="H27" s="67">
        <f t="shared" si="1"/>
        <v>0</v>
      </c>
      <c r="I27" s="67">
        <v>45</v>
      </c>
      <c r="J27" s="67">
        <v>0</v>
      </c>
      <c r="K27" s="67">
        <f t="shared" si="2"/>
        <v>0</v>
      </c>
      <c r="L27" s="67">
        <v>56.204999999999998</v>
      </c>
      <c r="M27" s="67">
        <v>284.45999999999998</v>
      </c>
      <c r="N27" s="67">
        <f t="shared" si="3"/>
        <v>506.11155591139578</v>
      </c>
      <c r="O27" s="67">
        <v>908.64</v>
      </c>
      <c r="P27" s="67">
        <v>2711.59</v>
      </c>
      <c r="Q27" s="67">
        <f t="shared" si="4"/>
        <v>298.42291776721254</v>
      </c>
      <c r="R27" s="67">
        <v>1019.745</v>
      </c>
      <c r="S27" s="67">
        <v>2996.05</v>
      </c>
      <c r="T27" s="67">
        <f t="shared" si="5"/>
        <v>293.8038431176422</v>
      </c>
    </row>
    <row r="28" spans="1:20" x14ac:dyDescent="0.25">
      <c r="A28" s="14">
        <v>16</v>
      </c>
      <c r="B28" s="14" t="s">
        <v>29</v>
      </c>
      <c r="C28" s="67">
        <v>4.32</v>
      </c>
      <c r="D28" s="67">
        <v>0</v>
      </c>
      <c r="E28" s="67">
        <f t="shared" si="0"/>
        <v>0</v>
      </c>
      <c r="F28" s="67">
        <v>3.573</v>
      </c>
      <c r="G28" s="67">
        <v>0</v>
      </c>
      <c r="H28" s="67">
        <f t="shared" si="1"/>
        <v>0</v>
      </c>
      <c r="I28" s="67">
        <v>45.45</v>
      </c>
      <c r="J28" s="67">
        <v>0</v>
      </c>
      <c r="K28" s="67">
        <f t="shared" si="2"/>
        <v>0</v>
      </c>
      <c r="L28" s="67">
        <v>109.32299999999999</v>
      </c>
      <c r="M28" s="67">
        <v>0</v>
      </c>
      <c r="N28" s="67">
        <f t="shared" si="3"/>
        <v>0</v>
      </c>
      <c r="O28" s="67">
        <v>65.313000000000002</v>
      </c>
      <c r="P28" s="67">
        <v>121.95</v>
      </c>
      <c r="Q28" s="67">
        <f t="shared" si="4"/>
        <v>186.71627394240045</v>
      </c>
      <c r="R28" s="67">
        <v>118.206</v>
      </c>
      <c r="S28" s="67">
        <v>121.95</v>
      </c>
      <c r="T28" s="67">
        <f t="shared" si="5"/>
        <v>103.1673519110705</v>
      </c>
    </row>
    <row r="29" spans="1:20" x14ac:dyDescent="0.25">
      <c r="A29" s="14">
        <v>17</v>
      </c>
      <c r="B29" s="14" t="s">
        <v>30</v>
      </c>
      <c r="C29" s="67">
        <v>5.85</v>
      </c>
      <c r="D29" s="67">
        <v>119.96</v>
      </c>
      <c r="E29" s="67">
        <f t="shared" si="0"/>
        <v>2050.598290598291</v>
      </c>
      <c r="F29" s="67">
        <v>1.7909999999999999</v>
      </c>
      <c r="G29" s="67">
        <v>0</v>
      </c>
      <c r="H29" s="67">
        <f t="shared" si="1"/>
        <v>0</v>
      </c>
      <c r="I29" s="67">
        <v>91.08</v>
      </c>
      <c r="J29" s="67">
        <v>0</v>
      </c>
      <c r="K29" s="67">
        <f t="shared" si="2"/>
        <v>0</v>
      </c>
      <c r="L29" s="67">
        <v>97.191000000000003</v>
      </c>
      <c r="M29" s="67">
        <v>119.96</v>
      </c>
      <c r="N29" s="67">
        <f t="shared" si="3"/>
        <v>123.42706629214639</v>
      </c>
      <c r="O29" s="67">
        <v>11.25</v>
      </c>
      <c r="P29" s="67">
        <v>1136.71</v>
      </c>
      <c r="Q29" s="67">
        <f t="shared" si="4"/>
        <v>10104.088888888889</v>
      </c>
      <c r="R29" s="67">
        <v>109.971</v>
      </c>
      <c r="S29" s="67">
        <v>1256.67</v>
      </c>
      <c r="T29" s="67">
        <f t="shared" si="5"/>
        <v>1142.728537523529</v>
      </c>
    </row>
    <row r="30" spans="1:20" x14ac:dyDescent="0.25">
      <c r="A30" s="14">
        <v>18</v>
      </c>
      <c r="B30" s="14" t="s">
        <v>31</v>
      </c>
      <c r="C30" s="67">
        <v>681.75</v>
      </c>
      <c r="D30" s="67">
        <v>2652.55</v>
      </c>
      <c r="E30" s="67">
        <f t="shared" si="0"/>
        <v>389.07957462412912</v>
      </c>
      <c r="F30" s="67">
        <v>5402.16</v>
      </c>
      <c r="G30" s="67">
        <v>8472.7099999999991</v>
      </c>
      <c r="H30" s="67">
        <f t="shared" si="1"/>
        <v>156.83930131651042</v>
      </c>
      <c r="I30" s="67">
        <v>455.4</v>
      </c>
      <c r="J30" s="67">
        <v>10.85</v>
      </c>
      <c r="K30" s="67">
        <f t="shared" si="2"/>
        <v>2.3825208607817303</v>
      </c>
      <c r="L30" s="67">
        <v>5863.41</v>
      </c>
      <c r="M30" s="67">
        <v>11136.11</v>
      </c>
      <c r="N30" s="67">
        <f t="shared" si="3"/>
        <v>189.92548704593403</v>
      </c>
      <c r="O30" s="67">
        <v>67944.707999999999</v>
      </c>
      <c r="P30" s="67">
        <v>103570.44</v>
      </c>
      <c r="Q30" s="67">
        <f t="shared" si="4"/>
        <v>152.43341688950963</v>
      </c>
      <c r="R30" s="67">
        <v>74484.017999999996</v>
      </c>
      <c r="S30" s="67">
        <v>114706.55</v>
      </c>
      <c r="T30" s="67">
        <f t="shared" si="5"/>
        <v>154.00156044213404</v>
      </c>
    </row>
    <row r="31" spans="1:20" x14ac:dyDescent="0.25">
      <c r="A31" s="14">
        <v>19</v>
      </c>
      <c r="B31" s="14" t="s">
        <v>32</v>
      </c>
      <c r="C31" s="67">
        <v>16129.593000000001</v>
      </c>
      <c r="D31" s="67">
        <v>36505.370000000003</v>
      </c>
      <c r="E31" s="67">
        <f t="shared" si="0"/>
        <v>226.32542557025462</v>
      </c>
      <c r="F31" s="67">
        <v>150180.59700000001</v>
      </c>
      <c r="G31" s="67">
        <v>284635.39</v>
      </c>
      <c r="H31" s="67">
        <f t="shared" si="1"/>
        <v>189.52873785686174</v>
      </c>
      <c r="I31" s="67">
        <v>1610.6175000000001</v>
      </c>
      <c r="J31" s="67">
        <v>611.96</v>
      </c>
      <c r="K31" s="67">
        <f t="shared" si="2"/>
        <v>37.995365131696381</v>
      </c>
      <c r="L31" s="67">
        <v>152472.9645</v>
      </c>
      <c r="M31" s="67">
        <v>321752.71999999997</v>
      </c>
      <c r="N31" s="67">
        <f t="shared" si="3"/>
        <v>211.02280070116956</v>
      </c>
      <c r="O31" s="67">
        <v>337598.50050000002</v>
      </c>
      <c r="P31" s="67">
        <v>413289.06</v>
      </c>
      <c r="Q31" s="67">
        <f t="shared" si="4"/>
        <v>122.42028900836304</v>
      </c>
      <c r="R31" s="67">
        <v>505519.30800000002</v>
      </c>
      <c r="S31" s="67">
        <v>735041.78</v>
      </c>
      <c r="T31" s="67">
        <f t="shared" si="5"/>
        <v>145.40330475369302</v>
      </c>
    </row>
    <row r="32" spans="1:20" x14ac:dyDescent="0.25">
      <c r="A32" s="14">
        <v>20</v>
      </c>
      <c r="B32" s="14" t="s">
        <v>33</v>
      </c>
      <c r="C32" s="67">
        <v>1624.9860000000001</v>
      </c>
      <c r="D32" s="67">
        <v>4983.08</v>
      </c>
      <c r="E32" s="67">
        <f t="shared" si="0"/>
        <v>306.65371886280866</v>
      </c>
      <c r="F32" s="67">
        <v>55564.1325</v>
      </c>
      <c r="G32" s="67">
        <v>87244.76</v>
      </c>
      <c r="H32" s="67">
        <f t="shared" si="1"/>
        <v>157.01632703435081</v>
      </c>
      <c r="I32" s="67">
        <v>2047.8779999999999</v>
      </c>
      <c r="J32" s="67">
        <v>3164.32</v>
      </c>
      <c r="K32" s="67">
        <f t="shared" si="2"/>
        <v>154.51701712699685</v>
      </c>
      <c r="L32" s="67">
        <v>73741.603499999997</v>
      </c>
      <c r="M32" s="67">
        <v>95392.16</v>
      </c>
      <c r="N32" s="67">
        <f t="shared" si="3"/>
        <v>129.3600294438946</v>
      </c>
      <c r="O32" s="67">
        <v>123246.054</v>
      </c>
      <c r="P32" s="67">
        <v>180772.82</v>
      </c>
      <c r="Q32" s="67">
        <f t="shared" si="4"/>
        <v>146.67635525272073</v>
      </c>
      <c r="R32" s="67">
        <v>182483.046</v>
      </c>
      <c r="S32" s="67">
        <v>276164.98</v>
      </c>
      <c r="T32" s="67">
        <f t="shared" si="5"/>
        <v>151.33733574350791</v>
      </c>
    </row>
    <row r="33" spans="1:20" x14ac:dyDescent="0.25">
      <c r="A33" s="14">
        <v>21</v>
      </c>
      <c r="B33" s="14" t="s">
        <v>34</v>
      </c>
      <c r="C33" s="67">
        <v>736.2</v>
      </c>
      <c r="D33" s="67">
        <v>69.489999999999995</v>
      </c>
      <c r="E33" s="67">
        <f t="shared" si="0"/>
        <v>9.4390111382776407</v>
      </c>
      <c r="F33" s="67">
        <v>7598.16</v>
      </c>
      <c r="G33" s="67">
        <v>6008.78</v>
      </c>
      <c r="H33" s="67">
        <f t="shared" si="1"/>
        <v>79.082040915168932</v>
      </c>
      <c r="I33" s="67">
        <v>67.787999999999997</v>
      </c>
      <c r="J33" s="67">
        <v>203.41</v>
      </c>
      <c r="K33" s="67">
        <f t="shared" si="2"/>
        <v>300.06785861804445</v>
      </c>
      <c r="L33" s="67">
        <v>9290.9385000000002</v>
      </c>
      <c r="M33" s="67">
        <v>6281.68</v>
      </c>
      <c r="N33" s="67">
        <f t="shared" si="3"/>
        <v>67.610823169263256</v>
      </c>
      <c r="O33" s="67">
        <v>27368.518499999998</v>
      </c>
      <c r="P33" s="67">
        <v>67212.490000000005</v>
      </c>
      <c r="Q33" s="67">
        <f t="shared" si="4"/>
        <v>245.58322365896424</v>
      </c>
      <c r="R33" s="67">
        <v>35770.671000000002</v>
      </c>
      <c r="S33" s="67">
        <v>73494.17</v>
      </c>
      <c r="T33" s="67">
        <f t="shared" si="5"/>
        <v>205.45929932373929</v>
      </c>
    </row>
    <row r="34" spans="1:20" x14ac:dyDescent="0.25">
      <c r="A34" s="14">
        <v>22</v>
      </c>
      <c r="B34" s="14" t="s">
        <v>35</v>
      </c>
      <c r="C34" s="67">
        <v>1542.15</v>
      </c>
      <c r="D34" s="67">
        <v>786.69</v>
      </c>
      <c r="E34" s="67">
        <f t="shared" si="0"/>
        <v>51.012547417566388</v>
      </c>
      <c r="F34" s="67">
        <v>27530.153999999999</v>
      </c>
      <c r="G34" s="67">
        <v>20317.32</v>
      </c>
      <c r="H34" s="67">
        <f t="shared" si="1"/>
        <v>73.80024100119455</v>
      </c>
      <c r="I34" s="67">
        <v>180.9</v>
      </c>
      <c r="J34" s="67">
        <v>0</v>
      </c>
      <c r="K34" s="67">
        <f t="shared" si="2"/>
        <v>0</v>
      </c>
      <c r="L34" s="67">
        <v>28447.254000000001</v>
      </c>
      <c r="M34" s="67">
        <v>21104.01</v>
      </c>
      <c r="N34" s="67">
        <f t="shared" si="3"/>
        <v>74.186457504826294</v>
      </c>
      <c r="O34" s="67">
        <v>18993.001499999998</v>
      </c>
      <c r="P34" s="67">
        <v>19988.45</v>
      </c>
      <c r="Q34" s="67">
        <f t="shared" si="4"/>
        <v>105.24113316160167</v>
      </c>
      <c r="R34" s="67">
        <v>48246.205499999996</v>
      </c>
      <c r="S34" s="67">
        <v>41092.46</v>
      </c>
      <c r="T34" s="67">
        <f t="shared" si="5"/>
        <v>85.172418378062915</v>
      </c>
    </row>
    <row r="35" spans="1:20" x14ac:dyDescent="0.25">
      <c r="A35" s="14">
        <v>23</v>
      </c>
      <c r="B35" s="14" t="s">
        <v>36</v>
      </c>
      <c r="C35" s="67">
        <v>13.801500000000001</v>
      </c>
      <c r="D35" s="67">
        <v>132.96</v>
      </c>
      <c r="E35" s="67">
        <f t="shared" si="0"/>
        <v>963.37354635365728</v>
      </c>
      <c r="F35" s="67">
        <v>11625.75</v>
      </c>
      <c r="G35" s="67">
        <v>19888.18</v>
      </c>
      <c r="H35" s="67">
        <f t="shared" si="1"/>
        <v>171.07008150011828</v>
      </c>
      <c r="I35" s="67">
        <v>67.585499999999996</v>
      </c>
      <c r="J35" s="67">
        <v>270.32</v>
      </c>
      <c r="K35" s="67">
        <f t="shared" si="2"/>
        <v>399.96744863913119</v>
      </c>
      <c r="L35" s="67">
        <v>13235.49</v>
      </c>
      <c r="M35" s="67">
        <v>20291.46</v>
      </c>
      <c r="N35" s="67">
        <f t="shared" si="3"/>
        <v>153.31098433076525</v>
      </c>
      <c r="O35" s="67">
        <v>49128.268499999998</v>
      </c>
      <c r="P35" s="67">
        <v>62484.55</v>
      </c>
      <c r="Q35" s="67">
        <f t="shared" si="4"/>
        <v>127.18655044803788</v>
      </c>
      <c r="R35" s="67">
        <v>60835.405500000001</v>
      </c>
      <c r="S35" s="67">
        <v>82776.009999999995</v>
      </c>
      <c r="T35" s="67">
        <f t="shared" si="5"/>
        <v>136.06551862303274</v>
      </c>
    </row>
    <row r="36" spans="1:20" x14ac:dyDescent="0.25">
      <c r="A36" s="14">
        <v>24</v>
      </c>
      <c r="B36" s="14" t="s">
        <v>37</v>
      </c>
      <c r="C36" s="67">
        <v>4.05</v>
      </c>
      <c r="D36" s="67">
        <v>10</v>
      </c>
      <c r="E36" s="67">
        <f t="shared" si="0"/>
        <v>246.91358024691363</v>
      </c>
      <c r="F36" s="67">
        <v>2.25</v>
      </c>
      <c r="G36" s="67">
        <v>10</v>
      </c>
      <c r="H36" s="67">
        <f t="shared" si="1"/>
        <v>444.44444444444446</v>
      </c>
      <c r="I36" s="67">
        <v>45</v>
      </c>
      <c r="J36" s="67">
        <v>41.5</v>
      </c>
      <c r="K36" s="67">
        <f t="shared" si="2"/>
        <v>92.222222222222229</v>
      </c>
      <c r="L36" s="67">
        <v>61.051499999999997</v>
      </c>
      <c r="M36" s="67">
        <v>61.5</v>
      </c>
      <c r="N36" s="67">
        <f t="shared" si="3"/>
        <v>100.73462568487261</v>
      </c>
      <c r="O36" s="67">
        <v>4.5</v>
      </c>
      <c r="P36" s="67">
        <v>405.45</v>
      </c>
      <c r="Q36" s="67">
        <f t="shared" si="4"/>
        <v>9010</v>
      </c>
      <c r="R36" s="67">
        <v>55.8</v>
      </c>
      <c r="S36" s="67">
        <v>466.95</v>
      </c>
      <c r="T36" s="67">
        <f t="shared" si="5"/>
        <v>836.82795698924735</v>
      </c>
    </row>
    <row r="37" spans="1:20" x14ac:dyDescent="0.25">
      <c r="A37" s="14">
        <v>25</v>
      </c>
      <c r="B37" s="14" t="s">
        <v>38</v>
      </c>
      <c r="C37" s="67">
        <v>6.3</v>
      </c>
      <c r="D37" s="67">
        <v>6.65</v>
      </c>
      <c r="E37" s="67">
        <f t="shared" si="0"/>
        <v>105.55555555555556</v>
      </c>
      <c r="F37" s="67">
        <v>2.25</v>
      </c>
      <c r="G37" s="67">
        <v>5071.6899999999996</v>
      </c>
      <c r="H37" s="67">
        <f t="shared" si="1"/>
        <v>225408.44444444441</v>
      </c>
      <c r="I37" s="67">
        <v>67.527000000000001</v>
      </c>
      <c r="J37" s="67">
        <v>9.3000000000000007</v>
      </c>
      <c r="K37" s="67">
        <f t="shared" si="2"/>
        <v>13.772268870229688</v>
      </c>
      <c r="L37" s="67">
        <v>73.826999999999998</v>
      </c>
      <c r="M37" s="67">
        <v>5087.6400000000003</v>
      </c>
      <c r="N37" s="67">
        <f t="shared" si="3"/>
        <v>6891.2999309195829</v>
      </c>
      <c r="O37" s="67">
        <v>268.63650000000001</v>
      </c>
      <c r="P37" s="67">
        <v>496.73</v>
      </c>
      <c r="Q37" s="67">
        <f t="shared" si="4"/>
        <v>184.9078587608162</v>
      </c>
      <c r="R37" s="67">
        <v>344.71350000000001</v>
      </c>
      <c r="S37" s="67">
        <v>5584.37</v>
      </c>
      <c r="T37" s="67">
        <f t="shared" si="5"/>
        <v>1620.0032780845543</v>
      </c>
    </row>
    <row r="38" spans="1:20" x14ac:dyDescent="0.25">
      <c r="A38" s="14">
        <v>26</v>
      </c>
      <c r="B38" s="14" t="s">
        <v>39</v>
      </c>
      <c r="C38" s="67">
        <v>3.51</v>
      </c>
      <c r="D38" s="67">
        <v>0</v>
      </c>
      <c r="E38" s="67">
        <f t="shared" si="0"/>
        <v>0</v>
      </c>
      <c r="F38" s="67">
        <v>4.5</v>
      </c>
      <c r="G38" s="67">
        <v>99.14</v>
      </c>
      <c r="H38" s="67">
        <f t="shared" si="1"/>
        <v>2203.1111111111113</v>
      </c>
      <c r="I38" s="67">
        <v>45.027000000000001</v>
      </c>
      <c r="J38" s="67">
        <v>0</v>
      </c>
      <c r="K38" s="67">
        <f t="shared" si="2"/>
        <v>0</v>
      </c>
      <c r="L38" s="67">
        <v>55.826999999999998</v>
      </c>
      <c r="M38" s="67">
        <v>99.14</v>
      </c>
      <c r="N38" s="67">
        <f t="shared" si="3"/>
        <v>177.5843229978326</v>
      </c>
      <c r="O38" s="67">
        <v>63</v>
      </c>
      <c r="P38" s="67">
        <v>784.5</v>
      </c>
      <c r="Q38" s="67">
        <f t="shared" si="4"/>
        <v>1245.2380952380952</v>
      </c>
      <c r="R38" s="67">
        <v>116.03700000000001</v>
      </c>
      <c r="S38" s="67">
        <v>883.64</v>
      </c>
      <c r="T38" s="67">
        <f t="shared" si="5"/>
        <v>761.51572343304292</v>
      </c>
    </row>
    <row r="39" spans="1:20" x14ac:dyDescent="0.25">
      <c r="A39" s="14">
        <v>27</v>
      </c>
      <c r="B39" s="14" t="s">
        <v>40</v>
      </c>
      <c r="C39" s="67">
        <v>2108.6999999999998</v>
      </c>
      <c r="D39" s="67">
        <v>5995.2</v>
      </c>
      <c r="E39" s="67">
        <f t="shared" si="0"/>
        <v>284.30786740645897</v>
      </c>
      <c r="F39" s="67">
        <v>34009.451999999997</v>
      </c>
      <c r="G39" s="67">
        <v>69705.919999999998</v>
      </c>
      <c r="H39" s="67">
        <f t="shared" si="1"/>
        <v>204.96043276439738</v>
      </c>
      <c r="I39" s="67">
        <v>426.15</v>
      </c>
      <c r="J39" s="67">
        <v>20</v>
      </c>
      <c r="K39" s="67">
        <f t="shared" si="2"/>
        <v>4.6931831514724864</v>
      </c>
      <c r="L39" s="67">
        <v>34439.112000000001</v>
      </c>
      <c r="M39" s="67">
        <v>75721.119999999995</v>
      </c>
      <c r="N39" s="67">
        <f t="shared" si="3"/>
        <v>219.86954832052578</v>
      </c>
      <c r="O39" s="67">
        <v>63413.032500000001</v>
      </c>
      <c r="P39" s="67">
        <v>68087.83</v>
      </c>
      <c r="Q39" s="67">
        <f t="shared" si="4"/>
        <v>107.37198224986322</v>
      </c>
      <c r="R39" s="67">
        <v>99957.334499999997</v>
      </c>
      <c r="S39" s="67">
        <v>143808.95000000001</v>
      </c>
      <c r="T39" s="67">
        <f t="shared" si="5"/>
        <v>143.87033299692482</v>
      </c>
    </row>
    <row r="40" spans="1:20" x14ac:dyDescent="0.25">
      <c r="A40" s="14">
        <v>28</v>
      </c>
      <c r="B40" s="14" t="s">
        <v>41</v>
      </c>
      <c r="C40" s="67">
        <v>3186.9</v>
      </c>
      <c r="D40" s="67">
        <v>1078.6500000000001</v>
      </c>
      <c r="E40" s="67">
        <f t="shared" si="0"/>
        <v>33.846371081615366</v>
      </c>
      <c r="F40" s="67">
        <v>9143.0460000000003</v>
      </c>
      <c r="G40" s="67">
        <v>7037.29</v>
      </c>
      <c r="H40" s="67">
        <f t="shared" si="1"/>
        <v>76.968769488855244</v>
      </c>
      <c r="I40" s="67">
        <v>196.87950000000001</v>
      </c>
      <c r="J40" s="67">
        <v>161.19999999999999</v>
      </c>
      <c r="K40" s="67">
        <f t="shared" si="2"/>
        <v>81.877493593797212</v>
      </c>
      <c r="L40" s="67">
        <v>11448.6255</v>
      </c>
      <c r="M40" s="67">
        <v>8277.14</v>
      </c>
      <c r="N40" s="67">
        <f t="shared" si="3"/>
        <v>72.29811124488262</v>
      </c>
      <c r="O40" s="67">
        <v>13084.677</v>
      </c>
      <c r="P40" s="67">
        <v>13601.13</v>
      </c>
      <c r="Q40" s="67">
        <f t="shared" si="4"/>
        <v>103.94700610492715</v>
      </c>
      <c r="R40" s="67">
        <v>25611.502499999999</v>
      </c>
      <c r="S40" s="67">
        <v>21878.27</v>
      </c>
      <c r="T40" s="67">
        <f t="shared" si="5"/>
        <v>85.423609958064745</v>
      </c>
    </row>
    <row r="41" spans="1:20" x14ac:dyDescent="0.25">
      <c r="A41" s="14">
        <v>29</v>
      </c>
      <c r="B41" s="14" t="s">
        <v>42</v>
      </c>
      <c r="C41" s="67">
        <v>24.75</v>
      </c>
      <c r="D41" s="67">
        <v>9.9700000000000006</v>
      </c>
      <c r="E41" s="67">
        <f t="shared" si="0"/>
        <v>40.282828282828284</v>
      </c>
      <c r="F41" s="67">
        <v>2.25</v>
      </c>
      <c r="G41" s="67">
        <v>0</v>
      </c>
      <c r="H41" s="67">
        <f t="shared" si="1"/>
        <v>0</v>
      </c>
      <c r="I41" s="67">
        <v>45</v>
      </c>
      <c r="J41" s="67">
        <v>0</v>
      </c>
      <c r="K41" s="67">
        <f t="shared" si="2"/>
        <v>0</v>
      </c>
      <c r="L41" s="67">
        <v>3234.15</v>
      </c>
      <c r="M41" s="67">
        <v>9.9700000000000006</v>
      </c>
      <c r="N41" s="67">
        <f t="shared" si="3"/>
        <v>0.3082726527835753</v>
      </c>
      <c r="O41" s="67">
        <v>116.694</v>
      </c>
      <c r="P41" s="67">
        <v>369.88</v>
      </c>
      <c r="Q41" s="67">
        <f t="shared" si="4"/>
        <v>316.96573945532759</v>
      </c>
      <c r="R41" s="67">
        <v>188.69399999999999</v>
      </c>
      <c r="S41" s="67">
        <v>379.85</v>
      </c>
      <c r="T41" s="67">
        <f t="shared" si="5"/>
        <v>201.30475796792692</v>
      </c>
    </row>
    <row r="42" spans="1:20" x14ac:dyDescent="0.25">
      <c r="A42" s="14">
        <v>30</v>
      </c>
      <c r="B42" s="14" t="s">
        <v>43</v>
      </c>
      <c r="C42" s="67">
        <v>18</v>
      </c>
      <c r="D42" s="67">
        <v>2.0499999999999998</v>
      </c>
      <c r="E42" s="67">
        <f t="shared" si="0"/>
        <v>11.388888888888888</v>
      </c>
      <c r="F42" s="67">
        <v>2.25</v>
      </c>
      <c r="G42" s="67">
        <v>300</v>
      </c>
      <c r="H42" s="67">
        <f t="shared" si="1"/>
        <v>13333.333333333334</v>
      </c>
      <c r="I42" s="67">
        <v>45</v>
      </c>
      <c r="J42" s="67">
        <v>0</v>
      </c>
      <c r="K42" s="67">
        <f t="shared" si="2"/>
        <v>0</v>
      </c>
      <c r="L42" s="67">
        <v>72</v>
      </c>
      <c r="M42" s="67">
        <v>302.05</v>
      </c>
      <c r="N42" s="67">
        <f t="shared" si="3"/>
        <v>419.51388888888886</v>
      </c>
      <c r="O42" s="67">
        <v>37.799999999999997</v>
      </c>
      <c r="P42" s="67">
        <v>1200.5</v>
      </c>
      <c r="Q42" s="67">
        <f t="shared" si="4"/>
        <v>3175.9259259259261</v>
      </c>
      <c r="R42" s="67">
        <v>103.05</v>
      </c>
      <c r="S42" s="67">
        <v>1502.55</v>
      </c>
      <c r="T42" s="67">
        <f t="shared" si="5"/>
        <v>1458.0786026200874</v>
      </c>
    </row>
    <row r="43" spans="1:20" x14ac:dyDescent="0.25">
      <c r="A43" s="14">
        <v>31</v>
      </c>
      <c r="B43" s="14" t="s">
        <v>44</v>
      </c>
      <c r="C43" s="67">
        <v>21.474</v>
      </c>
      <c r="D43" s="67">
        <v>2622.25</v>
      </c>
      <c r="E43" s="67">
        <f t="shared" si="0"/>
        <v>12211.278755704574</v>
      </c>
      <c r="F43" s="67">
        <v>17628.938999999998</v>
      </c>
      <c r="G43" s="67">
        <v>44882.52</v>
      </c>
      <c r="H43" s="67">
        <f t="shared" si="1"/>
        <v>254.59569631501927</v>
      </c>
      <c r="I43" s="67">
        <v>442.8</v>
      </c>
      <c r="J43" s="67">
        <v>223.35</v>
      </c>
      <c r="K43" s="67">
        <f t="shared" si="2"/>
        <v>50.440379403794033</v>
      </c>
      <c r="L43" s="67">
        <v>18089.739000000001</v>
      </c>
      <c r="M43" s="67">
        <v>47728.12</v>
      </c>
      <c r="N43" s="67">
        <f t="shared" si="3"/>
        <v>263.84084369597593</v>
      </c>
      <c r="O43" s="67">
        <v>34928.086499999998</v>
      </c>
      <c r="P43" s="67">
        <v>81344.2</v>
      </c>
      <c r="Q43" s="67">
        <f t="shared" si="4"/>
        <v>232.89051348404101</v>
      </c>
      <c r="R43" s="67">
        <v>53021.299500000001</v>
      </c>
      <c r="S43" s="67">
        <v>129072.32000000001</v>
      </c>
      <c r="T43" s="67">
        <f t="shared" si="5"/>
        <v>243.43484829148707</v>
      </c>
    </row>
    <row r="44" spans="1:20" s="13" customFormat="1" x14ac:dyDescent="0.25">
      <c r="A44" s="36" t="s">
        <v>45</v>
      </c>
      <c r="B44" s="36"/>
      <c r="C44" s="14">
        <v>26746.3845</v>
      </c>
      <c r="D44" s="14">
        <v>64926.6</v>
      </c>
      <c r="E44" s="14">
        <f t="shared" ref="E44:E62" si="6">(D44/C44 ) * 100</f>
        <v>242.74907137448801</v>
      </c>
      <c r="F44" s="14">
        <v>360850.00949999999</v>
      </c>
      <c r="G44" s="14">
        <v>613182.46</v>
      </c>
      <c r="H44" s="14">
        <f t="shared" ref="H44:H62" si="7">(G44/F44 ) * 100</f>
        <v>169.92723953357688</v>
      </c>
      <c r="I44" s="14">
        <v>17263.732499999998</v>
      </c>
      <c r="J44" s="14">
        <v>5349.65</v>
      </c>
      <c r="K44" s="14">
        <f t="shared" ref="K44:K62" si="8">(J44/I44 ) * 100</f>
        <v>30.987794788873146</v>
      </c>
      <c r="L44" s="14">
        <v>405805.71149999998</v>
      </c>
      <c r="M44" s="14">
        <v>683458.71</v>
      </c>
      <c r="N44" s="14">
        <f t="shared" ref="N44:N62" si="9">(M44/L44 ) * 100</f>
        <v>168.42018005949134</v>
      </c>
      <c r="O44" s="14">
        <v>738472.00049999997</v>
      </c>
      <c r="P44" s="14">
        <v>1195995.95</v>
      </c>
      <c r="Q44" s="14">
        <f t="shared" ref="Q44:Q62" si="10">(P44/O44 ) * 100</f>
        <v>161.95549041672842</v>
      </c>
      <c r="R44" s="14">
        <v>1143331.6769999999</v>
      </c>
      <c r="S44" s="14">
        <v>1879454.66</v>
      </c>
      <c r="T44" s="14">
        <f t="shared" ref="T44:T62" si="11">(S44/R44 ) * 100</f>
        <v>164.38402764554908</v>
      </c>
    </row>
    <row r="45" spans="1:20" s="13" customFormat="1" x14ac:dyDescent="0.25">
      <c r="A45" s="36" t="s">
        <v>46</v>
      </c>
      <c r="B45" s="36"/>
      <c r="C45" s="14">
        <v>38440.966500000002</v>
      </c>
      <c r="D45" s="14">
        <v>103016.03</v>
      </c>
      <c r="E45" s="14">
        <f t="shared" si="6"/>
        <v>267.98501541317904</v>
      </c>
      <c r="F45" s="14">
        <v>467179.11900000001</v>
      </c>
      <c r="G45" s="14">
        <v>931749.51</v>
      </c>
      <c r="H45" s="14">
        <f t="shared" si="7"/>
        <v>199.44160004291632</v>
      </c>
      <c r="I45" s="14">
        <v>35720.2575</v>
      </c>
      <c r="J45" s="14">
        <v>20500.259999999998</v>
      </c>
      <c r="K45" s="14">
        <f t="shared" si="8"/>
        <v>57.391131628880331</v>
      </c>
      <c r="L45" s="14">
        <v>541318.42350000003</v>
      </c>
      <c r="M45" s="14">
        <v>1055265.8</v>
      </c>
      <c r="N45" s="14">
        <f t="shared" si="9"/>
        <v>194.94363283942431</v>
      </c>
      <c r="O45" s="14">
        <v>7905432.4785000002</v>
      </c>
      <c r="P45" s="14">
        <v>9819605.1099999994</v>
      </c>
      <c r="Q45" s="14">
        <f t="shared" si="10"/>
        <v>124.21338284408698</v>
      </c>
      <c r="R45" s="14">
        <v>8446772.3670000006</v>
      </c>
      <c r="S45" s="14">
        <v>10874870.91</v>
      </c>
      <c r="T45" s="14">
        <f t="shared" si="11"/>
        <v>128.74587401557235</v>
      </c>
    </row>
    <row r="46" spans="1:20" x14ac:dyDescent="0.25">
      <c r="A46" s="14">
        <v>32</v>
      </c>
      <c r="B46" s="14" t="s">
        <v>47</v>
      </c>
      <c r="C46" s="67">
        <v>0</v>
      </c>
      <c r="D46" s="67">
        <v>0</v>
      </c>
      <c r="E46" s="67" t="e">
        <f t="shared" si="6"/>
        <v>#DIV/0!</v>
      </c>
      <c r="F46" s="67">
        <v>0</v>
      </c>
      <c r="G46" s="67">
        <v>0</v>
      </c>
      <c r="H46" s="67" t="e">
        <f t="shared" si="7"/>
        <v>#DIV/0!</v>
      </c>
      <c r="I46" s="67">
        <v>0</v>
      </c>
      <c r="J46" s="67">
        <v>0</v>
      </c>
      <c r="K46" s="67" t="e">
        <f t="shared" si="8"/>
        <v>#DIV/0!</v>
      </c>
      <c r="L46" s="67">
        <v>0</v>
      </c>
      <c r="M46" s="67">
        <v>0</v>
      </c>
      <c r="N46" s="67" t="e">
        <f t="shared" si="9"/>
        <v>#DIV/0!</v>
      </c>
      <c r="O46" s="67">
        <v>0</v>
      </c>
      <c r="P46" s="67">
        <v>0</v>
      </c>
      <c r="Q46" s="67" t="e">
        <f t="shared" si="10"/>
        <v>#DIV/0!</v>
      </c>
      <c r="R46" s="67">
        <v>0</v>
      </c>
      <c r="S46" s="67">
        <v>0</v>
      </c>
      <c r="T46" s="67" t="e">
        <f t="shared" si="11"/>
        <v>#DIV/0!</v>
      </c>
    </row>
    <row r="47" spans="1:20" s="13" customFormat="1" x14ac:dyDescent="0.25">
      <c r="A47" s="36" t="s">
        <v>48</v>
      </c>
      <c r="B47" s="36"/>
      <c r="C47" s="14">
        <v>0</v>
      </c>
      <c r="D47" s="14">
        <v>0</v>
      </c>
      <c r="E47" s="14" t="e">
        <f t="shared" si="6"/>
        <v>#DIV/0!</v>
      </c>
      <c r="F47" s="14">
        <v>0</v>
      </c>
      <c r="G47" s="14">
        <v>0</v>
      </c>
      <c r="H47" s="14" t="e">
        <f t="shared" si="7"/>
        <v>#DIV/0!</v>
      </c>
      <c r="I47" s="14">
        <v>0</v>
      </c>
      <c r="J47" s="14">
        <v>0</v>
      </c>
      <c r="K47" s="14" t="e">
        <f t="shared" si="8"/>
        <v>#DIV/0!</v>
      </c>
      <c r="L47" s="14">
        <v>0</v>
      </c>
      <c r="M47" s="14">
        <v>0</v>
      </c>
      <c r="N47" s="14" t="e">
        <f t="shared" si="9"/>
        <v>#DIV/0!</v>
      </c>
      <c r="O47" s="14">
        <v>0</v>
      </c>
      <c r="P47" s="14">
        <v>0</v>
      </c>
      <c r="Q47" s="14" t="e">
        <f t="shared" si="10"/>
        <v>#DIV/0!</v>
      </c>
      <c r="R47" s="14">
        <v>0</v>
      </c>
      <c r="S47" s="14">
        <v>0</v>
      </c>
      <c r="T47" s="14" t="e">
        <f t="shared" si="11"/>
        <v>#DIV/0!</v>
      </c>
    </row>
    <row r="48" spans="1:20" x14ac:dyDescent="0.25">
      <c r="A48" s="14">
        <v>33</v>
      </c>
      <c r="B48" s="14" t="s">
        <v>49</v>
      </c>
      <c r="C48" s="67">
        <v>461.7</v>
      </c>
      <c r="D48" s="67">
        <v>152.44999999999999</v>
      </c>
      <c r="E48" s="67">
        <f t="shared" si="6"/>
        <v>33.019276586528044</v>
      </c>
      <c r="F48" s="67">
        <v>961.84799999999996</v>
      </c>
      <c r="G48" s="67">
        <v>1019.61</v>
      </c>
      <c r="H48" s="67">
        <f t="shared" si="7"/>
        <v>106.00531476906954</v>
      </c>
      <c r="I48" s="67">
        <v>45</v>
      </c>
      <c r="J48" s="67">
        <v>3.68</v>
      </c>
      <c r="K48" s="67">
        <f t="shared" si="8"/>
        <v>8.1777777777777789</v>
      </c>
      <c r="L48" s="67">
        <v>1028.3219999999999</v>
      </c>
      <c r="M48" s="67">
        <v>1175.74</v>
      </c>
      <c r="N48" s="67">
        <f t="shared" si="9"/>
        <v>114.33578198268637</v>
      </c>
      <c r="O48" s="67">
        <v>9169.3439999999991</v>
      </c>
      <c r="P48" s="67">
        <v>3549.94</v>
      </c>
      <c r="Q48" s="67">
        <f t="shared" si="10"/>
        <v>38.715310495494556</v>
      </c>
      <c r="R48" s="67">
        <v>10637.892</v>
      </c>
      <c r="S48" s="67">
        <v>4725.68</v>
      </c>
      <c r="T48" s="67">
        <f t="shared" si="11"/>
        <v>44.423086829608728</v>
      </c>
    </row>
    <row r="49" spans="1:20" x14ac:dyDescent="0.25">
      <c r="A49" s="14">
        <v>34</v>
      </c>
      <c r="B49" s="14" t="s">
        <v>50</v>
      </c>
      <c r="C49" s="67">
        <v>13.5</v>
      </c>
      <c r="D49" s="67">
        <v>14.8</v>
      </c>
      <c r="E49" s="67">
        <f t="shared" si="6"/>
        <v>109.62962962962963</v>
      </c>
      <c r="F49" s="67">
        <v>221.79599999999999</v>
      </c>
      <c r="G49" s="67">
        <v>157</v>
      </c>
      <c r="H49" s="67">
        <f t="shared" si="7"/>
        <v>70.785767101300294</v>
      </c>
      <c r="I49" s="67">
        <v>1128.5999999999999</v>
      </c>
      <c r="J49" s="67">
        <v>1076.17</v>
      </c>
      <c r="K49" s="67">
        <f t="shared" si="8"/>
        <v>95.354421407052996</v>
      </c>
      <c r="L49" s="67">
        <v>1812.096</v>
      </c>
      <c r="M49" s="67">
        <v>1247.97</v>
      </c>
      <c r="N49" s="67">
        <f t="shared" si="9"/>
        <v>68.868867874549693</v>
      </c>
      <c r="O49" s="67">
        <v>29.7</v>
      </c>
      <c r="P49" s="67">
        <v>934.9</v>
      </c>
      <c r="Q49" s="67">
        <f t="shared" si="10"/>
        <v>3147.8114478114476</v>
      </c>
      <c r="R49" s="67">
        <v>1393.596</v>
      </c>
      <c r="S49" s="67">
        <v>2182.87</v>
      </c>
      <c r="T49" s="67">
        <f t="shared" si="11"/>
        <v>156.63578253668925</v>
      </c>
    </row>
    <row r="50" spans="1:20" x14ac:dyDescent="0.25">
      <c r="A50" s="14">
        <v>35</v>
      </c>
      <c r="B50" s="14" t="s">
        <v>51</v>
      </c>
      <c r="C50" s="67">
        <v>20.398499999999999</v>
      </c>
      <c r="D50" s="67">
        <v>0</v>
      </c>
      <c r="E50" s="67">
        <f t="shared" si="6"/>
        <v>0</v>
      </c>
      <c r="F50" s="67">
        <v>7.65</v>
      </c>
      <c r="G50" s="67">
        <v>32.99</v>
      </c>
      <c r="H50" s="67">
        <f t="shared" si="7"/>
        <v>431.24183006535947</v>
      </c>
      <c r="I50" s="67">
        <v>45</v>
      </c>
      <c r="J50" s="67">
        <v>0</v>
      </c>
      <c r="K50" s="67">
        <f t="shared" si="8"/>
        <v>0</v>
      </c>
      <c r="L50" s="67">
        <v>66.150000000000006</v>
      </c>
      <c r="M50" s="67">
        <v>32.99</v>
      </c>
      <c r="N50" s="67">
        <f t="shared" si="9"/>
        <v>49.871504157218446</v>
      </c>
      <c r="O50" s="67">
        <v>829.13400000000001</v>
      </c>
      <c r="P50" s="67">
        <v>1320.1</v>
      </c>
      <c r="Q50" s="67">
        <f t="shared" si="10"/>
        <v>159.2143127648848</v>
      </c>
      <c r="R50" s="67">
        <v>902.18700000000001</v>
      </c>
      <c r="S50" s="67">
        <v>1353.09</v>
      </c>
      <c r="T50" s="67">
        <f t="shared" si="11"/>
        <v>149.97888464364925</v>
      </c>
    </row>
    <row r="51" spans="1:20" x14ac:dyDescent="0.25">
      <c r="A51" s="14">
        <v>36</v>
      </c>
      <c r="B51" s="14" t="s">
        <v>52</v>
      </c>
      <c r="C51" s="67">
        <v>21.0015</v>
      </c>
      <c r="D51" s="67">
        <v>0</v>
      </c>
      <c r="E51" s="67">
        <f t="shared" si="6"/>
        <v>0</v>
      </c>
      <c r="F51" s="67">
        <v>593.46900000000005</v>
      </c>
      <c r="G51" s="67">
        <v>23.68</v>
      </c>
      <c r="H51" s="67">
        <f t="shared" si="7"/>
        <v>3.9900988931182586</v>
      </c>
      <c r="I51" s="67">
        <v>137.25</v>
      </c>
      <c r="J51" s="67">
        <v>462.81</v>
      </c>
      <c r="K51" s="67">
        <f t="shared" si="8"/>
        <v>337.20218579234972</v>
      </c>
      <c r="L51" s="67">
        <v>751.11749999999995</v>
      </c>
      <c r="M51" s="67">
        <v>486.49</v>
      </c>
      <c r="N51" s="67">
        <f t="shared" si="9"/>
        <v>64.768827779941233</v>
      </c>
      <c r="O51" s="67">
        <v>236.61</v>
      </c>
      <c r="P51" s="67">
        <v>618.09</v>
      </c>
      <c r="Q51" s="67">
        <f t="shared" si="10"/>
        <v>261.22733612273362</v>
      </c>
      <c r="R51" s="67">
        <v>988.32600000000002</v>
      </c>
      <c r="S51" s="67">
        <v>1104.58</v>
      </c>
      <c r="T51" s="67">
        <f t="shared" si="11"/>
        <v>111.76271796957681</v>
      </c>
    </row>
    <row r="52" spans="1:20" x14ac:dyDescent="0.25">
      <c r="A52" s="14">
        <v>37</v>
      </c>
      <c r="B52" s="14" t="s">
        <v>53</v>
      </c>
      <c r="C52" s="67">
        <v>128.25</v>
      </c>
      <c r="D52" s="67">
        <v>215.8</v>
      </c>
      <c r="E52" s="67">
        <f t="shared" si="6"/>
        <v>168.26510721247564</v>
      </c>
      <c r="F52" s="67">
        <v>10.8</v>
      </c>
      <c r="G52" s="67">
        <v>0</v>
      </c>
      <c r="H52" s="67">
        <f t="shared" si="7"/>
        <v>0</v>
      </c>
      <c r="I52" s="67">
        <v>45</v>
      </c>
      <c r="J52" s="67">
        <v>0</v>
      </c>
      <c r="K52" s="67">
        <f t="shared" si="8"/>
        <v>0</v>
      </c>
      <c r="L52" s="67">
        <v>112.95</v>
      </c>
      <c r="M52" s="67">
        <v>215.8</v>
      </c>
      <c r="N52" s="67">
        <f t="shared" si="9"/>
        <v>191.05799026117751</v>
      </c>
      <c r="O52" s="67">
        <v>1047.5775000000001</v>
      </c>
      <c r="P52" s="67">
        <v>8926.07</v>
      </c>
      <c r="Q52" s="67">
        <f t="shared" si="10"/>
        <v>852.06774677768453</v>
      </c>
      <c r="R52" s="67">
        <v>1231.6275000000001</v>
      </c>
      <c r="S52" s="67">
        <v>9141.8700000000008</v>
      </c>
      <c r="T52" s="67">
        <f t="shared" si="11"/>
        <v>742.25932759702107</v>
      </c>
    </row>
    <row r="53" spans="1:20" x14ac:dyDescent="0.25">
      <c r="A53" s="14">
        <v>38</v>
      </c>
      <c r="B53" s="14" t="s">
        <v>54</v>
      </c>
      <c r="C53" s="67">
        <v>23.4</v>
      </c>
      <c r="D53" s="67">
        <v>0</v>
      </c>
      <c r="E53" s="67">
        <f t="shared" si="6"/>
        <v>0</v>
      </c>
      <c r="F53" s="67">
        <v>10.8</v>
      </c>
      <c r="G53" s="67">
        <v>0</v>
      </c>
      <c r="H53" s="67">
        <f t="shared" si="7"/>
        <v>0</v>
      </c>
      <c r="I53" s="67">
        <v>3.15</v>
      </c>
      <c r="J53" s="67">
        <v>0</v>
      </c>
      <c r="K53" s="67">
        <f t="shared" si="8"/>
        <v>0</v>
      </c>
      <c r="L53" s="67">
        <v>142.19999999999999</v>
      </c>
      <c r="M53" s="67">
        <v>0</v>
      </c>
      <c r="N53" s="67">
        <f t="shared" si="9"/>
        <v>0</v>
      </c>
      <c r="O53" s="67">
        <v>16.370999999999999</v>
      </c>
      <c r="P53" s="67">
        <v>0</v>
      </c>
      <c r="Q53" s="67">
        <f t="shared" si="10"/>
        <v>0</v>
      </c>
      <c r="R53" s="67">
        <v>53.720999999999997</v>
      </c>
      <c r="S53" s="67">
        <v>0</v>
      </c>
      <c r="T53" s="67">
        <f t="shared" si="11"/>
        <v>0</v>
      </c>
    </row>
    <row r="54" spans="1:20" x14ac:dyDescent="0.25">
      <c r="A54" s="14">
        <v>39</v>
      </c>
      <c r="B54" s="14" t="s">
        <v>55</v>
      </c>
      <c r="C54" s="67">
        <v>57.15</v>
      </c>
      <c r="D54" s="67">
        <v>67.040000000000006</v>
      </c>
      <c r="E54" s="67">
        <f t="shared" si="6"/>
        <v>117.3053368328959</v>
      </c>
      <c r="F54" s="67">
        <v>21.6</v>
      </c>
      <c r="G54" s="67">
        <v>700.75</v>
      </c>
      <c r="H54" s="67">
        <f t="shared" si="7"/>
        <v>3244.2129629629626</v>
      </c>
      <c r="I54" s="67">
        <v>27</v>
      </c>
      <c r="J54" s="67">
        <v>1075.6500000000001</v>
      </c>
      <c r="K54" s="67">
        <f t="shared" si="8"/>
        <v>3983.8888888888896</v>
      </c>
      <c r="L54" s="67">
        <v>69.601500000000001</v>
      </c>
      <c r="M54" s="67">
        <v>1843.44</v>
      </c>
      <c r="N54" s="67">
        <f t="shared" si="9"/>
        <v>2648.5636085429192</v>
      </c>
      <c r="O54" s="67">
        <v>547.83000000000004</v>
      </c>
      <c r="P54" s="67">
        <v>6755.41</v>
      </c>
      <c r="Q54" s="67">
        <f t="shared" si="10"/>
        <v>1233.121588814048</v>
      </c>
      <c r="R54" s="67">
        <v>653.58000000000004</v>
      </c>
      <c r="S54" s="67">
        <v>8598.85</v>
      </c>
      <c r="T54" s="67">
        <f t="shared" si="11"/>
        <v>1315.6537837755134</v>
      </c>
    </row>
    <row r="55" spans="1:20" s="13" customFormat="1" x14ac:dyDescent="0.25">
      <c r="A55" s="36" t="s">
        <v>56</v>
      </c>
      <c r="B55" s="36"/>
      <c r="C55" s="14">
        <v>725.4</v>
      </c>
      <c r="D55" s="14">
        <v>450.09</v>
      </c>
      <c r="E55" s="14">
        <f t="shared" si="6"/>
        <v>62.04714640198511</v>
      </c>
      <c r="F55" s="14">
        <v>1827.963</v>
      </c>
      <c r="G55" s="14">
        <v>1934.03</v>
      </c>
      <c r="H55" s="14">
        <f t="shared" si="7"/>
        <v>105.8024697436436</v>
      </c>
      <c r="I55" s="14">
        <v>1431</v>
      </c>
      <c r="J55" s="14">
        <v>2618.31</v>
      </c>
      <c r="K55" s="14">
        <f t="shared" si="8"/>
        <v>182.97064989517818</v>
      </c>
      <c r="L55" s="14">
        <v>3982.4369999999999</v>
      </c>
      <c r="M55" s="14">
        <v>5002.43</v>
      </c>
      <c r="N55" s="14">
        <f t="shared" si="9"/>
        <v>125.61228212775244</v>
      </c>
      <c r="O55" s="14">
        <v>11876.566500000001</v>
      </c>
      <c r="P55" s="14">
        <v>22104.51</v>
      </c>
      <c r="Q55" s="14">
        <f t="shared" si="10"/>
        <v>186.11869011132129</v>
      </c>
      <c r="R55" s="14">
        <v>15860.9295</v>
      </c>
      <c r="S55" s="14">
        <v>27106.94</v>
      </c>
      <c r="T55" s="14">
        <f t="shared" si="11"/>
        <v>170.90385528792623</v>
      </c>
    </row>
    <row r="56" spans="1:20" s="13" customFormat="1" x14ac:dyDescent="0.25">
      <c r="A56" s="36" t="s">
        <v>57</v>
      </c>
      <c r="B56" s="36"/>
      <c r="C56" s="14">
        <v>39166.366499999996</v>
      </c>
      <c r="D56" s="14">
        <v>103466.12</v>
      </c>
      <c r="E56" s="14">
        <f t="shared" si="6"/>
        <v>264.17084158164124</v>
      </c>
      <c r="F56" s="14">
        <v>469007.08199999999</v>
      </c>
      <c r="G56" s="14">
        <v>933683.54</v>
      </c>
      <c r="H56" s="14">
        <f t="shared" si="7"/>
        <v>199.07663995572673</v>
      </c>
      <c r="I56" s="14">
        <v>37151.2575</v>
      </c>
      <c r="J56" s="14">
        <v>23118.57</v>
      </c>
      <c r="K56" s="14">
        <f t="shared" si="8"/>
        <v>62.228230094230319</v>
      </c>
      <c r="L56" s="14">
        <v>545300.86049999995</v>
      </c>
      <c r="M56" s="14">
        <v>1060268.23</v>
      </c>
      <c r="N56" s="14">
        <f t="shared" si="9"/>
        <v>194.43729265855433</v>
      </c>
      <c r="O56" s="14">
        <v>7917309.0449999999</v>
      </c>
      <c r="P56" s="14">
        <v>9841709.6199999992</v>
      </c>
      <c r="Q56" s="14">
        <f t="shared" si="10"/>
        <v>124.30624551930698</v>
      </c>
      <c r="R56" s="14">
        <v>8462633.2964999992</v>
      </c>
      <c r="S56" s="14">
        <v>10901977.85</v>
      </c>
      <c r="T56" s="14">
        <f t="shared" si="11"/>
        <v>128.82488781014382</v>
      </c>
    </row>
    <row r="57" spans="1:20" x14ac:dyDescent="0.25">
      <c r="A57" s="14">
        <v>40</v>
      </c>
      <c r="B57" s="14" t="s">
        <v>58</v>
      </c>
      <c r="C57" s="67">
        <v>23.881499999999999</v>
      </c>
      <c r="D57" s="67">
        <v>0</v>
      </c>
      <c r="E57" s="67">
        <f t="shared" si="6"/>
        <v>0</v>
      </c>
      <c r="F57" s="67">
        <v>2.25</v>
      </c>
      <c r="G57" s="67">
        <v>0</v>
      </c>
      <c r="H57" s="67">
        <f t="shared" si="7"/>
        <v>0</v>
      </c>
      <c r="I57" s="67">
        <v>155.40299999999999</v>
      </c>
      <c r="J57" s="67">
        <v>193</v>
      </c>
      <c r="K57" s="67">
        <f t="shared" si="8"/>
        <v>124.1932266429863</v>
      </c>
      <c r="L57" s="67">
        <v>181.053</v>
      </c>
      <c r="M57" s="67">
        <v>193</v>
      </c>
      <c r="N57" s="67">
        <f t="shared" si="9"/>
        <v>106.59862029350522</v>
      </c>
      <c r="O57" s="67">
        <v>852.63300000000004</v>
      </c>
      <c r="P57" s="67">
        <v>966.27</v>
      </c>
      <c r="Q57" s="67">
        <f t="shared" si="10"/>
        <v>113.32777408333949</v>
      </c>
      <c r="R57" s="67">
        <v>1034.1675</v>
      </c>
      <c r="S57" s="67">
        <v>1159.27</v>
      </c>
      <c r="T57" s="67">
        <f t="shared" si="11"/>
        <v>112.0969282055373</v>
      </c>
    </row>
    <row r="58" spans="1:20" x14ac:dyDescent="0.25">
      <c r="A58" s="14">
        <v>41</v>
      </c>
      <c r="B58" s="14" t="s">
        <v>59</v>
      </c>
      <c r="C58" s="67">
        <v>24.601500000000001</v>
      </c>
      <c r="D58" s="67">
        <v>0</v>
      </c>
      <c r="E58" s="67">
        <f t="shared" si="6"/>
        <v>0</v>
      </c>
      <c r="F58" s="67">
        <v>2.25</v>
      </c>
      <c r="G58" s="67">
        <v>0</v>
      </c>
      <c r="H58" s="67">
        <f t="shared" si="7"/>
        <v>0</v>
      </c>
      <c r="I58" s="67">
        <v>2.8980000000000001</v>
      </c>
      <c r="J58" s="67">
        <v>0</v>
      </c>
      <c r="K58" s="67">
        <f t="shared" si="8"/>
        <v>0</v>
      </c>
      <c r="L58" s="67">
        <v>29.029499999999999</v>
      </c>
      <c r="M58" s="67">
        <v>0</v>
      </c>
      <c r="N58" s="67">
        <f t="shared" si="9"/>
        <v>0</v>
      </c>
      <c r="O58" s="67">
        <v>6.75</v>
      </c>
      <c r="P58" s="67">
        <v>0</v>
      </c>
      <c r="Q58" s="67">
        <f t="shared" si="10"/>
        <v>0</v>
      </c>
      <c r="R58" s="67">
        <v>36.499499999999998</v>
      </c>
      <c r="S58" s="67">
        <v>0</v>
      </c>
      <c r="T58" s="67">
        <f t="shared" si="11"/>
        <v>0</v>
      </c>
    </row>
    <row r="59" spans="1:20" x14ac:dyDescent="0.25">
      <c r="A59" s="14">
        <v>42</v>
      </c>
      <c r="B59" s="14" t="s">
        <v>60</v>
      </c>
      <c r="C59" s="67">
        <v>25.2</v>
      </c>
      <c r="D59" s="67">
        <v>0</v>
      </c>
      <c r="E59" s="67">
        <f t="shared" si="6"/>
        <v>0</v>
      </c>
      <c r="F59" s="67">
        <v>2.25</v>
      </c>
      <c r="G59" s="67">
        <v>0</v>
      </c>
      <c r="H59" s="67">
        <f t="shared" si="7"/>
        <v>0</v>
      </c>
      <c r="I59" s="67">
        <v>2.7</v>
      </c>
      <c r="J59" s="67">
        <v>0</v>
      </c>
      <c r="K59" s="67">
        <f t="shared" si="8"/>
        <v>0</v>
      </c>
      <c r="L59" s="67">
        <v>29.551500000000001</v>
      </c>
      <c r="M59" s="67">
        <v>0</v>
      </c>
      <c r="N59" s="67">
        <f t="shared" si="9"/>
        <v>0</v>
      </c>
      <c r="O59" s="67">
        <v>6.75</v>
      </c>
      <c r="P59" s="67">
        <v>0</v>
      </c>
      <c r="Q59" s="67">
        <f t="shared" si="10"/>
        <v>0</v>
      </c>
      <c r="R59" s="67">
        <v>36.9</v>
      </c>
      <c r="S59" s="67">
        <v>0</v>
      </c>
      <c r="T59" s="67">
        <f t="shared" si="11"/>
        <v>0</v>
      </c>
    </row>
    <row r="60" spans="1:20" x14ac:dyDescent="0.25">
      <c r="A60" s="14">
        <v>43</v>
      </c>
      <c r="B60" s="14" t="s">
        <v>61</v>
      </c>
      <c r="C60" s="67">
        <v>25.798500000000001</v>
      </c>
      <c r="D60" s="67">
        <v>0</v>
      </c>
      <c r="E60" s="67">
        <f t="shared" si="6"/>
        <v>0</v>
      </c>
      <c r="F60" s="67">
        <v>2.25</v>
      </c>
      <c r="G60" s="67">
        <v>0</v>
      </c>
      <c r="H60" s="67">
        <f t="shared" si="7"/>
        <v>0</v>
      </c>
      <c r="I60" s="67">
        <v>2.7</v>
      </c>
      <c r="J60" s="67">
        <v>0</v>
      </c>
      <c r="K60" s="67">
        <f t="shared" si="8"/>
        <v>0</v>
      </c>
      <c r="L60" s="67">
        <v>30.15</v>
      </c>
      <c r="M60" s="67">
        <v>0</v>
      </c>
      <c r="N60" s="67">
        <f t="shared" si="9"/>
        <v>0</v>
      </c>
      <c r="O60" s="67">
        <v>10.8</v>
      </c>
      <c r="P60" s="67">
        <v>0</v>
      </c>
      <c r="Q60" s="67">
        <f t="shared" si="10"/>
        <v>0</v>
      </c>
      <c r="R60" s="67">
        <v>41.548499999999997</v>
      </c>
      <c r="S60" s="67">
        <v>0</v>
      </c>
      <c r="T60" s="67">
        <f t="shared" si="11"/>
        <v>0</v>
      </c>
    </row>
    <row r="61" spans="1:20" s="13" customFormat="1" x14ac:dyDescent="0.25">
      <c r="A61" s="36" t="s">
        <v>62</v>
      </c>
      <c r="B61" s="36"/>
      <c r="C61" s="14">
        <v>99.481499999999997</v>
      </c>
      <c r="D61" s="14">
        <v>0</v>
      </c>
      <c r="E61" s="14">
        <f t="shared" si="6"/>
        <v>0</v>
      </c>
      <c r="F61" s="14">
        <v>9</v>
      </c>
      <c r="G61" s="14">
        <v>0</v>
      </c>
      <c r="H61" s="14">
        <f t="shared" si="7"/>
        <v>0</v>
      </c>
      <c r="I61" s="14">
        <v>163.70099999999999</v>
      </c>
      <c r="J61" s="14">
        <v>193</v>
      </c>
      <c r="K61" s="14">
        <f t="shared" si="8"/>
        <v>117.89787478390481</v>
      </c>
      <c r="L61" s="14">
        <v>269.78399999999999</v>
      </c>
      <c r="M61" s="14">
        <v>193</v>
      </c>
      <c r="N61" s="14">
        <f t="shared" si="9"/>
        <v>71.538712451442649</v>
      </c>
      <c r="O61" s="14">
        <v>876.93299999999999</v>
      </c>
      <c r="P61" s="14">
        <v>966.27</v>
      </c>
      <c r="Q61" s="14">
        <f t="shared" si="10"/>
        <v>110.18743735268259</v>
      </c>
      <c r="R61" s="14">
        <v>1149.1155000000001</v>
      </c>
      <c r="S61" s="14">
        <v>1159.27</v>
      </c>
      <c r="T61" s="14">
        <f t="shared" si="11"/>
        <v>100.88367966492488</v>
      </c>
    </row>
    <row r="62" spans="1:20" s="13" customFormat="1" x14ac:dyDescent="0.25">
      <c r="A62" s="36" t="s">
        <v>9</v>
      </c>
      <c r="B62" s="36"/>
      <c r="C62" s="14">
        <v>39265.847999999998</v>
      </c>
      <c r="D62" s="14">
        <v>103466.12</v>
      </c>
      <c r="E62" s="14">
        <f t="shared" si="6"/>
        <v>263.50155483717049</v>
      </c>
      <c r="F62" s="14">
        <v>469016.08199999999</v>
      </c>
      <c r="G62" s="14">
        <v>933683.54</v>
      </c>
      <c r="H62" s="14">
        <f t="shared" si="7"/>
        <v>199.07281985268898</v>
      </c>
      <c r="I62" s="14">
        <v>37314.958500000001</v>
      </c>
      <c r="J62" s="14">
        <v>23311.57</v>
      </c>
      <c r="K62" s="14">
        <f t="shared" si="8"/>
        <v>62.472453238826461</v>
      </c>
      <c r="L62" s="14">
        <v>545570.64450000005</v>
      </c>
      <c r="M62" s="14">
        <v>1060461.23</v>
      </c>
      <c r="N62" s="14">
        <f t="shared" si="9"/>
        <v>194.37651946465749</v>
      </c>
      <c r="O62" s="14">
        <v>7918185.9780000001</v>
      </c>
      <c r="P62" s="14">
        <v>9842675.8900000006</v>
      </c>
      <c r="Q62" s="14">
        <f t="shared" si="10"/>
        <v>124.30468187217414</v>
      </c>
      <c r="R62" s="14">
        <v>8463782.4120000005</v>
      </c>
      <c r="S62" s="14">
        <v>10903137.119999999</v>
      </c>
      <c r="T62" s="14">
        <f t="shared" si="11"/>
        <v>128.82109427271507</v>
      </c>
    </row>
    <row r="65" spans="12:12" x14ac:dyDescent="0.25">
      <c r="L65" s="4" t="s">
        <v>63</v>
      </c>
    </row>
  </sheetData>
  <mergeCells count="17">
    <mergeCell ref="A61:B61"/>
    <mergeCell ref="A62:B62"/>
    <mergeCell ref="A44:B44"/>
    <mergeCell ref="A45:B45"/>
    <mergeCell ref="A47:B47"/>
    <mergeCell ref="A55:B55"/>
    <mergeCell ref="A56:B56"/>
    <mergeCell ref="L8:N10"/>
    <mergeCell ref="O8:Q10"/>
    <mergeCell ref="R8:T10"/>
    <mergeCell ref="C3:T3"/>
    <mergeCell ref="A24:B24"/>
    <mergeCell ref="A8:A11"/>
    <mergeCell ref="B8:B11"/>
    <mergeCell ref="C8:E10"/>
    <mergeCell ref="F8:H10"/>
    <mergeCell ref="I8:K10"/>
  </mergeCells>
  <pageMargins left="0.24" right="0.22" top="0.18" bottom="0.41" header="0.19" footer="0.3"/>
  <pageSetup paperSize="9" scale="5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2024-11-07T06:34:28Z</dcterms:modified>
</cp:coreProperties>
</file>